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75" windowWidth="15195" windowHeight="9210" activeTab="3"/>
  </bookViews>
  <sheets>
    <sheet name="FICHA GENERAL" sheetId="2" r:id="rId1"/>
    <sheet name="FICHA POR PISO" sheetId="3" r:id="rId2"/>
    <sheet name="FICHA POR DEPENDENCIA" sheetId="8" r:id="rId3"/>
    <sheet name="informe general" sheetId="12" r:id="rId4"/>
  </sheets>
  <calcPr calcId="125725"/>
</workbook>
</file>

<file path=xl/calcChain.xml><?xml version="1.0" encoding="utf-8"?>
<calcChain xmlns="http://schemas.openxmlformats.org/spreadsheetml/2006/main">
  <c r="I9" i="2"/>
  <c r="G9"/>
  <c r="F9"/>
  <c r="E9"/>
  <c r="D9"/>
  <c r="C9"/>
  <c r="B9"/>
  <c r="O22" i="12"/>
  <c r="I31" s="1"/>
  <c r="R10"/>
  <c r="A31" s="1"/>
  <c r="C16"/>
  <c r="G10"/>
  <c r="C31" s="1"/>
  <c r="O14"/>
  <c r="G31" s="1"/>
  <c r="K13"/>
  <c r="E31" s="1"/>
  <c r="J31" l="1"/>
  <c r="L31"/>
  <c r="J32" l="1"/>
  <c r="A32"/>
  <c r="I32"/>
  <c r="G32"/>
  <c r="E32"/>
  <c r="C32"/>
  <c r="L32" l="1"/>
</calcChain>
</file>

<file path=xl/sharedStrings.xml><?xml version="1.0" encoding="utf-8"?>
<sst xmlns="http://schemas.openxmlformats.org/spreadsheetml/2006/main" count="1803" uniqueCount="239">
  <si>
    <t>AREA TOTAL</t>
  </si>
  <si>
    <t>AREA OFICINAS</t>
  </si>
  <si>
    <t>AREA SERVICIOS</t>
  </si>
  <si>
    <t>AREA  AULAS</t>
  </si>
  <si>
    <t>HALL</t>
  </si>
  <si>
    <t>CIRCULACION</t>
  </si>
  <si>
    <t>OTROS</t>
  </si>
  <si>
    <t>No DE PISOS:</t>
  </si>
  <si>
    <t>ALTURA PISO:</t>
  </si>
  <si>
    <t>Sistema Estructural</t>
  </si>
  <si>
    <t>No.  OFICINAS:</t>
  </si>
  <si>
    <t>No.  funcionarios</t>
  </si>
  <si>
    <t>No DE BAÑOS:</t>
  </si>
  <si>
    <t>DAMAS</t>
  </si>
  <si>
    <t>HOMBRES</t>
  </si>
  <si>
    <t>ESTADO DE LA CONSTRUCCION</t>
  </si>
  <si>
    <t>LOCALIZACION   Y REGISTRO FOTOGRAFICO BLOQUE</t>
  </si>
  <si>
    <t>UNIVERSIDAD DEL QUINDIO</t>
  </si>
  <si>
    <t>DISTRIBUCION DE LOS ESPACIOS POR BLOQUES</t>
  </si>
  <si>
    <t xml:space="preserve"> DESCRIPCION GENERAL </t>
  </si>
  <si>
    <t>ALUMNOS 9 SEMESTRE  DE CONSTRUCCION II</t>
  </si>
  <si>
    <t>ING. CARLOS ARTURO CORDOBA</t>
  </si>
  <si>
    <t>Informacion actualizada de los espacios de la U Q</t>
  </si>
  <si>
    <t>fecha de registro</t>
  </si>
  <si>
    <t>OFICINA DE PLANEACION FISICA</t>
  </si>
  <si>
    <t>ASISTENTE:</t>
  </si>
  <si>
    <t>REVISION:</t>
  </si>
  <si>
    <t>COORDINACION:</t>
  </si>
  <si>
    <t>Documento:</t>
  </si>
  <si>
    <t>RESPONSABLES DEL REGISTRO DE INFORMACION</t>
  </si>
  <si>
    <t>PISO No:</t>
  </si>
  <si>
    <t>DEPENDENCIAS</t>
  </si>
  <si>
    <t>OFICINAS</t>
  </si>
  <si>
    <t>LABORATORIOS</t>
  </si>
  <si>
    <t>CANTIDAD:</t>
  </si>
  <si>
    <t>AREA DEL PISO:</t>
  </si>
  <si>
    <t>No. DE ADMINISTRATIVOS</t>
  </si>
  <si>
    <t>AREA:</t>
  </si>
  <si>
    <t>BAÑOS</t>
  </si>
  <si>
    <t>CANTIDAD</t>
  </si>
  <si>
    <t>AREA</t>
  </si>
  <si>
    <t>ESTADO</t>
  </si>
  <si>
    <t>AREAS</t>
  </si>
  <si>
    <t>ESCALERAS</t>
  </si>
  <si>
    <t>COCINETA</t>
  </si>
  <si>
    <t>ESQUEMA DE DISTRIBUCION  DEL PISO</t>
  </si>
  <si>
    <t>FICHA</t>
  </si>
  <si>
    <t>DEPENDENCIA</t>
  </si>
  <si>
    <t>Nomenclatura</t>
  </si>
  <si>
    <t>Oficina</t>
  </si>
  <si>
    <t>AREA DEL ESPACIO</t>
  </si>
  <si>
    <t>No. de Funcionarios</t>
  </si>
  <si>
    <t xml:space="preserve">Altura: </t>
  </si>
  <si>
    <t xml:space="preserve">CALIDAD </t>
  </si>
  <si>
    <t>NORMALMENTE SUFICIENTE</t>
  </si>
  <si>
    <t>APENAS SUFICIENTE</t>
  </si>
  <si>
    <t>INSUFICIENTE</t>
  </si>
  <si>
    <t>Materiales / y el Estado</t>
  </si>
  <si>
    <t>VENTILACION</t>
  </si>
  <si>
    <t>x</t>
  </si>
  <si>
    <t>Paredes</t>
  </si>
  <si>
    <t>Piso</t>
  </si>
  <si>
    <t>cielo raso</t>
  </si>
  <si>
    <t>ILUMINACION</t>
  </si>
  <si>
    <t>COMODIDAD</t>
  </si>
  <si>
    <t>MUEBLES</t>
  </si>
  <si>
    <t>escritorios</t>
  </si>
  <si>
    <t>sillas</t>
  </si>
  <si>
    <t>archivadores</t>
  </si>
  <si>
    <t>MESONES</t>
  </si>
  <si>
    <t>COMPUTADORES</t>
  </si>
  <si>
    <t>TABLERO</t>
  </si>
  <si>
    <t>EXTINTOR</t>
  </si>
  <si>
    <t>ESPECIFICACION</t>
  </si>
  <si>
    <t>PUERTAS</t>
  </si>
  <si>
    <t>VENTANAS</t>
  </si>
  <si>
    <t>LAMPARAS</t>
  </si>
  <si>
    <t>TOMAS</t>
  </si>
  <si>
    <t xml:space="preserve">MATERIAL </t>
  </si>
  <si>
    <t>BUENAS</t>
  </si>
  <si>
    <t>MALAS</t>
  </si>
  <si>
    <t>ACCESIBLE A DISCAPACITADOS</t>
  </si>
  <si>
    <t>SI</t>
  </si>
  <si>
    <t>NO</t>
  </si>
  <si>
    <t>ESTADO DE USO</t>
  </si>
  <si>
    <t>ACTIVO</t>
  </si>
  <si>
    <t>INACTIVO</t>
  </si>
  <si>
    <t>REGISTRO FOTOGRAFICO</t>
  </si>
  <si>
    <t xml:space="preserve"> DISTRIBUCIÓN ESPACIAL POR PISO</t>
  </si>
  <si>
    <t xml:space="preserve"> DISTRIBUCION POR DEPENDENCIA Y/O ESPACIO</t>
  </si>
  <si>
    <t>En el Piso</t>
  </si>
  <si>
    <t>NOMBRE DE LA DEPENDENCIA</t>
  </si>
  <si>
    <t>INSUMOS</t>
  </si>
  <si>
    <t>HOJA</t>
  </si>
  <si>
    <t>bueno</t>
  </si>
  <si>
    <t>CAFETERÍA</t>
  </si>
  <si>
    <t>baldosa</t>
  </si>
  <si>
    <t>madera</t>
  </si>
  <si>
    <t>aluminio</t>
  </si>
  <si>
    <t>mampostería</t>
  </si>
  <si>
    <t>NE</t>
  </si>
  <si>
    <t>escritorio</t>
  </si>
  <si>
    <t>buenas</t>
  </si>
  <si>
    <t>buenos</t>
  </si>
  <si>
    <t>regular</t>
  </si>
  <si>
    <t>metalico</t>
  </si>
  <si>
    <t xml:space="preserve">pasta </t>
  </si>
  <si>
    <t>aporticado</t>
  </si>
  <si>
    <t>ARQ. SANDRA     GOMEZ BULLA
MERCY SUAREZ ARBOLEDA</t>
  </si>
  <si>
    <t xml:space="preserve">FICHA NORMATIVA </t>
  </si>
  <si>
    <t>FICHA NORMATIVA</t>
  </si>
  <si>
    <t>No. Puestos de Trabajo:</t>
  </si>
  <si>
    <t>Área (%)</t>
  </si>
  <si>
    <t>Área (m2)</t>
  </si>
  <si>
    <t>Total</t>
  </si>
  <si>
    <t>Circulación Int.</t>
  </si>
  <si>
    <t>Otros</t>
  </si>
  <si>
    <t>Zonas de servicio</t>
  </si>
  <si>
    <t>Administrativos</t>
  </si>
  <si>
    <t>Laboratorios</t>
  </si>
  <si>
    <t>Subtotal</t>
  </si>
  <si>
    <t>Nombre</t>
  </si>
  <si>
    <t>Cocineta</t>
  </si>
  <si>
    <t>ZONAS DE SERVICIO</t>
  </si>
  <si>
    <t>ADMINISTRATIVOS</t>
  </si>
  <si>
    <t>VERIFICACIÒN DATOS : MERCY SUAREZ ARBOLEDA</t>
  </si>
  <si>
    <t>AREA LABORATORIOS</t>
  </si>
  <si>
    <t>eternit</t>
  </si>
  <si>
    <t>meta/madera</t>
  </si>
  <si>
    <t>varios</t>
  </si>
  <si>
    <t>-</t>
  </si>
  <si>
    <t>techo</t>
  </si>
  <si>
    <t>CESAR AUGUSTO RODRIGUEZ MEJIA</t>
  </si>
  <si>
    <t>CRISTIAN DUQUE GIRALDO</t>
  </si>
  <si>
    <t>HECTOR JAVIER TRIVIÑO LOAIZA</t>
  </si>
  <si>
    <t>JUAN PABLO GOMEZ OSPINA</t>
  </si>
  <si>
    <t>FEBRERO DE 2010</t>
  </si>
  <si>
    <t>tela/pasta</t>
  </si>
  <si>
    <t>metal/madera</t>
  </si>
  <si>
    <t>BAÑO TIPO</t>
  </si>
  <si>
    <t>NA</t>
  </si>
  <si>
    <t>HECTOR JAVIER TRIVIÑO</t>
  </si>
  <si>
    <t>FEBRERO  2010</t>
  </si>
  <si>
    <t>AULAS</t>
  </si>
  <si>
    <t>1GAUDIO</t>
  </si>
  <si>
    <t>NOMBRE:  BLOQUE DE AUDIOVISUALES</t>
  </si>
  <si>
    <t>P1AUDIO</t>
  </si>
  <si>
    <t>BLOQUE DE AUDIOVISUALES</t>
  </si>
  <si>
    <t>1PAUDIO</t>
  </si>
  <si>
    <t>P2AUDIO</t>
  </si>
  <si>
    <t>2PAUDIO</t>
  </si>
  <si>
    <t>D1AUDIO</t>
  </si>
  <si>
    <t>PRODUCCION DE TV.</t>
  </si>
  <si>
    <t>D2AUDIO</t>
  </si>
  <si>
    <t>LABORATORIO DE FOTOGRAFIA</t>
  </si>
  <si>
    <t>plastico</t>
  </si>
  <si>
    <t>D3AUDIO</t>
  </si>
  <si>
    <t>D4AUDIO</t>
  </si>
  <si>
    <t>TALLER DE MANTENIMIENTO</t>
  </si>
  <si>
    <t>D5AUDIO</t>
  </si>
  <si>
    <t>ARCHIVO AUDIOVISUAL O VIDEOTECA</t>
  </si>
  <si>
    <t>metalicos</t>
  </si>
  <si>
    <t>no aptos</t>
  </si>
  <si>
    <t>D6AUDIO</t>
  </si>
  <si>
    <t>OFICINA TECNICO</t>
  </si>
  <si>
    <t>D7AUDIO</t>
  </si>
  <si>
    <t>DIRECCION Y SECRETARIA</t>
  </si>
  <si>
    <t>granito pulido</t>
  </si>
  <si>
    <t>D8AUDIO</t>
  </si>
  <si>
    <t>EDICION</t>
  </si>
  <si>
    <t>D9AUDIO</t>
  </si>
  <si>
    <t>ESTUDIO DE GRABACION - AUDIO</t>
  </si>
  <si>
    <t>D10AUDIO</t>
  </si>
  <si>
    <t>BODEGA</t>
  </si>
  <si>
    <t>malo</t>
  </si>
  <si>
    <t>D11AUDIO</t>
  </si>
  <si>
    <t>AULA</t>
  </si>
  <si>
    <t>pasta/madera</t>
  </si>
  <si>
    <t>acrilico</t>
  </si>
  <si>
    <t>aluminnio</t>
  </si>
  <si>
    <t>D12AUDIO</t>
  </si>
  <si>
    <t>OFICINA JEFE DE PRODUCCION</t>
  </si>
  <si>
    <t>pasta/tela</t>
  </si>
  <si>
    <t>D13AUDIO</t>
  </si>
  <si>
    <t>ALMACEN-PRESTAMO EQUIPOS-ADMINISTRACION AULAS</t>
  </si>
  <si>
    <t>D14AUDIO</t>
  </si>
  <si>
    <t>SALA DE ESTUDIO MARIA CANO</t>
  </si>
  <si>
    <t>granito</t>
  </si>
  <si>
    <t>hicopor</t>
  </si>
  <si>
    <t>metalicas</t>
  </si>
  <si>
    <t>D15AUDIO</t>
  </si>
  <si>
    <t>FOTOCOPIADORA</t>
  </si>
  <si>
    <t>rimax/cogin</t>
  </si>
  <si>
    <t xml:space="preserve">metalico </t>
  </si>
  <si>
    <t>metalica</t>
  </si>
  <si>
    <t>Baño Unisex</t>
  </si>
  <si>
    <t>Baño Admón</t>
  </si>
  <si>
    <t>Proyección de Videos</t>
  </si>
  <si>
    <t>Secretaría Centro Audiovisual</t>
  </si>
  <si>
    <t>Dirección Centro Audiovisual</t>
  </si>
  <si>
    <t>Archivo Audiovisual</t>
  </si>
  <si>
    <t xml:space="preserve">Bodega </t>
  </si>
  <si>
    <t>Centro Audiovisual</t>
  </si>
  <si>
    <t>MIXTO</t>
  </si>
  <si>
    <t>MIXTO ADMON</t>
  </si>
  <si>
    <t>Produccion de TV</t>
  </si>
  <si>
    <t>(Area m2)</t>
  </si>
  <si>
    <t>Laboratorio de fotografia</t>
  </si>
  <si>
    <t>Taller mantenimiento</t>
  </si>
  <si>
    <t>Oficina Tecnico</t>
  </si>
  <si>
    <t>Jefe  de Produccion</t>
  </si>
  <si>
    <t>Sala Edicion</t>
  </si>
  <si>
    <t>Estudio Grabacion</t>
  </si>
  <si>
    <t>Almacen - Equipos</t>
  </si>
  <si>
    <t>Fotocopiadora</t>
  </si>
  <si>
    <t>Baño Hombres 2 nivel</t>
  </si>
  <si>
    <t>Baño Mujeres 2 nivel</t>
  </si>
  <si>
    <t>Sala Estudio Maria Cano</t>
  </si>
  <si>
    <t>CENTRO AUDIOVISUAL - SALA ESTUDIO MARIA CANO</t>
  </si>
  <si>
    <t>Terraza sala estudio MC</t>
  </si>
  <si>
    <t>Aulas</t>
  </si>
  <si>
    <t>PLANTA GENERAL SALA DE ESTUDIO MARIA CANO - PISO 2</t>
  </si>
  <si>
    <t>31 m2</t>
  </si>
  <si>
    <t>18.4 m2</t>
  </si>
  <si>
    <t>13,4 m2</t>
  </si>
  <si>
    <t>22,1 m2</t>
  </si>
  <si>
    <t>25,3 m2</t>
  </si>
  <si>
    <t>9,4 m2</t>
  </si>
  <si>
    <t>20,2 m2</t>
  </si>
  <si>
    <t>34,8 m2</t>
  </si>
  <si>
    <t>11,9 m2</t>
  </si>
  <si>
    <t>8,4 m2</t>
  </si>
  <si>
    <t>41.6 m2</t>
  </si>
  <si>
    <t>7,2 m2</t>
  </si>
  <si>
    <t>14 m2</t>
  </si>
  <si>
    <t>288,5 m2</t>
  </si>
  <si>
    <t>13,6 m2</t>
  </si>
  <si>
    <t xml:space="preserve">ESTADO DE FACHADA </t>
  </si>
  <si>
    <t>BUENO</t>
  </si>
</sst>
</file>

<file path=xl/styles.xml><?xml version="1.0" encoding="utf-8"?>
<styleSheet xmlns="http://schemas.openxmlformats.org/spreadsheetml/2006/main">
  <numFmts count="1">
    <numFmt numFmtId="164" formatCode="0.0"/>
  </numFmts>
  <fonts count="19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b/>
      <i/>
      <u/>
      <sz val="8"/>
      <name val="Arial"/>
      <family val="2"/>
    </font>
    <font>
      <b/>
      <sz val="9"/>
      <color indexed="62"/>
      <name val="Arial"/>
      <family val="2"/>
    </font>
    <font>
      <sz val="14"/>
      <name val="Arial"/>
      <family val="2"/>
    </font>
    <font>
      <sz val="12"/>
      <name val="Arial"/>
      <family val="2"/>
    </font>
    <font>
      <sz val="8"/>
      <color indexed="8"/>
      <name val="Arial"/>
      <family val="2"/>
    </font>
    <font>
      <b/>
      <i/>
      <sz val="1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5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3">
    <xf numFmtId="0" fontId="0" fillId="0" borderId="0"/>
    <xf numFmtId="0" fontId="5" fillId="0" borderId="0"/>
    <xf numFmtId="9" fontId="5" fillId="0" borderId="0" applyFont="0" applyFill="0" applyBorder="0" applyAlignment="0" applyProtection="0"/>
  </cellStyleXfs>
  <cellXfs count="407">
    <xf numFmtId="0" fontId="0" fillId="0" borderId="0" xfId="0"/>
    <xf numFmtId="0" fontId="0" fillId="0" borderId="0" xfId="0" applyBorder="1"/>
    <xf numFmtId="0" fontId="6" fillId="0" borderId="10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9" fontId="6" fillId="0" borderId="12" xfId="0" applyNumberFormat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9" fontId="6" fillId="0" borderId="0" xfId="0" applyNumberFormat="1" applyFont="1" applyAlignment="1">
      <alignment horizontal="center"/>
    </xf>
    <xf numFmtId="0" fontId="2" fillId="0" borderId="0" xfId="0" applyFont="1" applyBorder="1" applyAlignment="1">
      <alignment horizontal="center" vertical="center"/>
    </xf>
    <xf numFmtId="9" fontId="6" fillId="0" borderId="10" xfId="0" applyNumberFormat="1" applyFont="1" applyBorder="1" applyAlignment="1">
      <alignment horizontal="left" wrapText="1"/>
    </xf>
    <xf numFmtId="0" fontId="2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13" xfId="0" applyFont="1" applyBorder="1" applyAlignment="1">
      <alignment horizontal="left"/>
    </xf>
    <xf numFmtId="0" fontId="2" fillId="0" borderId="14" xfId="0" applyFont="1" applyBorder="1" applyAlignment="1">
      <alignment vertical="center"/>
    </xf>
    <xf numFmtId="0" fontId="2" fillId="0" borderId="15" xfId="0" applyFont="1" applyBorder="1" applyAlignment="1">
      <alignment horizontal="left"/>
    </xf>
    <xf numFmtId="0" fontId="2" fillId="0" borderId="0" xfId="0" applyFont="1" applyBorder="1" applyAlignment="1">
      <alignment horizontal="left" vertical="center"/>
    </xf>
    <xf numFmtId="0" fontId="2" fillId="0" borderId="16" xfId="0" applyFont="1" applyBorder="1" applyAlignment="1">
      <alignment horizontal="left" vertical="center"/>
    </xf>
    <xf numFmtId="0" fontId="4" fillId="0" borderId="15" xfId="0" applyFont="1" applyBorder="1" applyAlignment="1"/>
    <xf numFmtId="0" fontId="4" fillId="0" borderId="0" xfId="0" applyFont="1" applyBorder="1" applyAlignment="1"/>
    <xf numFmtId="0" fontId="4" fillId="0" borderId="16" xfId="0" applyFont="1" applyBorder="1" applyAlignment="1"/>
    <xf numFmtId="0" fontId="4" fillId="0" borderId="0" xfId="0" applyFont="1" applyBorder="1" applyAlignment="1">
      <alignment horizontal="center"/>
    </xf>
    <xf numFmtId="0" fontId="4" fillId="0" borderId="16" xfId="0" applyFont="1" applyBorder="1" applyAlignment="1">
      <alignment horizontal="center"/>
    </xf>
    <xf numFmtId="0" fontId="2" fillId="0" borderId="15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16" xfId="0" applyFont="1" applyBorder="1" applyAlignment="1">
      <alignment vertical="center"/>
    </xf>
    <xf numFmtId="0" fontId="2" fillId="0" borderId="17" xfId="0" applyFont="1" applyBorder="1" applyAlignment="1">
      <alignment vertical="center"/>
    </xf>
    <xf numFmtId="0" fontId="2" fillId="0" borderId="0" xfId="0" applyFont="1" applyBorder="1" applyAlignment="1">
      <alignment horizontal="left"/>
    </xf>
    <xf numFmtId="0" fontId="8" fillId="0" borderId="1" xfId="0" applyFont="1" applyBorder="1" applyAlignment="1">
      <alignment horizontal="center" vertical="center"/>
    </xf>
    <xf numFmtId="0" fontId="8" fillId="0" borderId="18" xfId="0" applyFont="1" applyBorder="1" applyAlignment="1">
      <alignment vertical="center"/>
    </xf>
    <xf numFmtId="0" fontId="8" fillId="0" borderId="18" xfId="0" applyFont="1" applyBorder="1" applyAlignment="1">
      <alignment vertical="center" wrapText="1"/>
    </xf>
    <xf numFmtId="0" fontId="10" fillId="0" borderId="1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7" fillId="0" borderId="0" xfId="0" applyFont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0" fillId="0" borderId="13" xfId="0" applyBorder="1"/>
    <xf numFmtId="0" fontId="0" fillId="0" borderId="14" xfId="0" applyBorder="1"/>
    <xf numFmtId="0" fontId="0" fillId="0" borderId="19" xfId="0" applyBorder="1"/>
    <xf numFmtId="0" fontId="0" fillId="0" borderId="15" xfId="0" applyBorder="1"/>
    <xf numFmtId="0" fontId="0" fillId="0" borderId="16" xfId="0" applyBorder="1"/>
    <xf numFmtId="0" fontId="9" fillId="0" borderId="0" xfId="0" applyFont="1"/>
    <xf numFmtId="0" fontId="0" fillId="0" borderId="20" xfId="0" applyBorder="1"/>
    <xf numFmtId="0" fontId="0" fillId="0" borderId="17" xfId="0" applyBorder="1"/>
    <xf numFmtId="0" fontId="0" fillId="0" borderId="21" xfId="0" applyBorder="1"/>
    <xf numFmtId="0" fontId="7" fillId="0" borderId="0" xfId="0" applyFont="1" applyBorder="1" applyAlignment="1"/>
    <xf numFmtId="0" fontId="10" fillId="0" borderId="3" xfId="0" applyFont="1" applyBorder="1" applyAlignment="1"/>
    <xf numFmtId="0" fontId="12" fillId="0" borderId="11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0" fontId="10" fillId="0" borderId="12" xfId="0" applyFont="1" applyBorder="1" applyAlignment="1">
      <alignment vertical="center" wrapText="1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11" xfId="0" applyFont="1" applyBorder="1" applyAlignment="1">
      <alignment vertical="center"/>
    </xf>
    <xf numFmtId="0" fontId="8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0" fontId="8" fillId="0" borderId="12" xfId="0" applyFont="1" applyBorder="1" applyAlignment="1">
      <alignment horizontal="center" vertical="center"/>
    </xf>
    <xf numFmtId="0" fontId="10" fillId="0" borderId="12" xfId="0" applyFont="1" applyBorder="1" applyAlignment="1">
      <alignment vertical="center"/>
    </xf>
    <xf numFmtId="0" fontId="6" fillId="0" borderId="11" xfId="0" applyFont="1" applyBorder="1" applyAlignment="1">
      <alignment horizontal="left" vertical="center"/>
    </xf>
    <xf numFmtId="0" fontId="6" fillId="0" borderId="11" xfId="0" applyFont="1" applyBorder="1" applyAlignment="1">
      <alignment vertical="center"/>
    </xf>
    <xf numFmtId="0" fontId="6" fillId="0" borderId="1" xfId="0" applyFont="1" applyBorder="1" applyAlignment="1">
      <alignment horizontal="center"/>
    </xf>
    <xf numFmtId="0" fontId="6" fillId="0" borderId="22" xfId="0" applyFont="1" applyBorder="1" applyAlignment="1">
      <alignment vertical="center"/>
    </xf>
    <xf numFmtId="0" fontId="6" fillId="0" borderId="23" xfId="0" applyFont="1" applyBorder="1" applyAlignment="1">
      <alignment horizontal="center"/>
    </xf>
    <xf numFmtId="0" fontId="6" fillId="0" borderId="23" xfId="0" applyFont="1" applyBorder="1" applyAlignment="1">
      <alignment horizontal="center" vertical="center"/>
    </xf>
    <xf numFmtId="0" fontId="2" fillId="0" borderId="13" xfId="0" applyFont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2" fillId="0" borderId="0" xfId="0" applyFont="1" applyBorder="1"/>
    <xf numFmtId="0" fontId="11" fillId="0" borderId="15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2" fillId="0" borderId="0" xfId="0" applyFont="1" applyBorder="1" applyAlignment="1">
      <alignment horizontal="right"/>
    </xf>
    <xf numFmtId="0" fontId="9" fillId="0" borderId="0" xfId="0" applyFont="1" applyBorder="1" applyAlignment="1">
      <alignment horizontal="center" vertical="center"/>
    </xf>
    <xf numFmtId="0" fontId="2" fillId="0" borderId="0" xfId="0" applyFont="1" applyBorder="1" applyAlignment="1"/>
    <xf numFmtId="0" fontId="2" fillId="0" borderId="17" xfId="0" applyFont="1" applyBorder="1" applyAlignment="1">
      <alignment horizontal="right"/>
    </xf>
    <xf numFmtId="0" fontId="9" fillId="0" borderId="17" xfId="0" applyFont="1" applyBorder="1" applyAlignment="1">
      <alignment horizontal="center" vertical="center"/>
    </xf>
    <xf numFmtId="0" fontId="2" fillId="0" borderId="17" xfId="0" applyFont="1" applyBorder="1" applyAlignment="1"/>
    <xf numFmtId="0" fontId="0" fillId="0" borderId="6" xfId="0" applyBorder="1" applyAlignment="1">
      <alignment horizontal="center" vertical="center"/>
    </xf>
    <xf numFmtId="0" fontId="10" fillId="0" borderId="24" xfId="0" applyFont="1" applyBorder="1" applyAlignment="1">
      <alignment vertical="center"/>
    </xf>
    <xf numFmtId="0" fontId="10" fillId="0" borderId="25" xfId="0" applyFont="1" applyBorder="1" applyAlignment="1">
      <alignment vertical="center"/>
    </xf>
    <xf numFmtId="0" fontId="10" fillId="0" borderId="2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 wrapText="1"/>
    </xf>
    <xf numFmtId="0" fontId="6" fillId="0" borderId="28" xfId="0" applyFont="1" applyFill="1" applyBorder="1" applyAlignment="1">
      <alignment horizontal="center" vertical="center" wrapText="1"/>
    </xf>
    <xf numFmtId="0" fontId="10" fillId="0" borderId="26" xfId="0" applyFont="1" applyBorder="1" applyAlignment="1">
      <alignment horizontal="left" vertical="center"/>
    </xf>
    <xf numFmtId="0" fontId="6" fillId="0" borderId="24" xfId="0" applyFont="1" applyBorder="1" applyAlignment="1">
      <alignment horizontal="left" vertical="center"/>
    </xf>
    <xf numFmtId="0" fontId="6" fillId="0" borderId="26" xfId="0" applyFont="1" applyBorder="1" applyAlignment="1">
      <alignment horizontal="left"/>
    </xf>
    <xf numFmtId="0" fontId="0" fillId="0" borderId="0" xfId="0" applyBorder="1" applyAlignment="1">
      <alignment vertical="center"/>
    </xf>
    <xf numFmtId="0" fontId="0" fillId="0" borderId="14" xfId="0" applyBorder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2" fillId="0" borderId="14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2" fillId="0" borderId="5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/>
    </xf>
    <xf numFmtId="0" fontId="1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horizontal="left" wrapText="1"/>
    </xf>
    <xf numFmtId="0" fontId="3" fillId="0" borderId="27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/>
    </xf>
    <xf numFmtId="0" fontId="14" fillId="0" borderId="8" xfId="0" applyFont="1" applyBorder="1" applyAlignment="1">
      <alignment horizontal="center"/>
    </xf>
    <xf numFmtId="0" fontId="14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" xfId="0" applyBorder="1" applyAlignment="1">
      <alignment horizontal="center"/>
    </xf>
    <xf numFmtId="0" fontId="2" fillId="0" borderId="23" xfId="0" applyFont="1" applyBorder="1" applyAlignment="1">
      <alignment horizontal="center" vertical="center"/>
    </xf>
    <xf numFmtId="0" fontId="0" fillId="0" borderId="23" xfId="0" applyBorder="1" applyAlignment="1">
      <alignment horizontal="center"/>
    </xf>
    <xf numFmtId="0" fontId="0" fillId="0" borderId="4" xfId="0" applyBorder="1" applyAlignment="1">
      <alignment horizontal="center"/>
    </xf>
    <xf numFmtId="0" fontId="5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15" fillId="0" borderId="0" xfId="0" applyFont="1"/>
    <xf numFmtId="0" fontId="7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wrapText="1"/>
    </xf>
    <xf numFmtId="0" fontId="1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wrapText="1"/>
    </xf>
    <xf numFmtId="0" fontId="8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vertical="center"/>
    </xf>
    <xf numFmtId="0" fontId="8" fillId="0" borderId="0" xfId="0" applyFont="1" applyBorder="1" applyAlignment="1">
      <alignment vertical="center" wrapText="1"/>
    </xf>
    <xf numFmtId="0" fontId="17" fillId="0" borderId="0" xfId="0" applyFont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6" fillId="0" borderId="4" xfId="0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10" fillId="0" borderId="29" xfId="0" applyFont="1" applyBorder="1" applyAlignment="1"/>
    <xf numFmtId="0" fontId="6" fillId="0" borderId="6" xfId="0" applyFont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5" fillId="0" borderId="37" xfId="1" applyFont="1" applyBorder="1" applyAlignment="1">
      <alignment horizontal="center"/>
    </xf>
    <xf numFmtId="3" fontId="9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wrapText="1"/>
    </xf>
    <xf numFmtId="0" fontId="6" fillId="0" borderId="18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0" fillId="0" borderId="18" xfId="0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2" fillId="0" borderId="6" xfId="0" applyFont="1" applyFill="1" applyBorder="1" applyAlignment="1">
      <alignment horizontal="center" wrapText="1"/>
    </xf>
    <xf numFmtId="0" fontId="6" fillId="0" borderId="6" xfId="0" applyFont="1" applyFill="1" applyBorder="1" applyAlignment="1">
      <alignment horizontal="center" vertical="center"/>
    </xf>
    <xf numFmtId="0" fontId="0" fillId="0" borderId="17" xfId="0" applyFill="1" applyBorder="1" applyAlignment="1">
      <alignment horizontal="center"/>
    </xf>
    <xf numFmtId="0" fontId="2" fillId="0" borderId="17" xfId="0" applyFont="1" applyFill="1" applyBorder="1" applyAlignment="1">
      <alignment horizontal="center" wrapText="1"/>
    </xf>
    <xf numFmtId="0" fontId="6" fillId="0" borderId="17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8" fillId="0" borderId="4" xfId="0" applyFont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6" fillId="0" borderId="6" xfId="0" applyFont="1" applyBorder="1" applyAlignment="1">
      <alignment horizontal="center" vertical="center" wrapText="1"/>
    </xf>
    <xf numFmtId="0" fontId="5" fillId="0" borderId="40" xfId="0" applyFont="1" applyFill="1" applyBorder="1" applyAlignment="1">
      <alignment horizontal="center"/>
    </xf>
    <xf numFmtId="0" fontId="5" fillId="0" borderId="6" xfId="0" applyFont="1" applyFill="1" applyBorder="1" applyAlignment="1">
      <alignment horizontal="center"/>
    </xf>
    <xf numFmtId="0" fontId="7" fillId="0" borderId="9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6" fillId="0" borderId="6" xfId="0" applyFont="1" applyBorder="1" applyAlignment="1">
      <alignment horizontal="center" vertical="center" wrapText="1"/>
    </xf>
    <xf numFmtId="0" fontId="15" fillId="0" borderId="15" xfId="0" applyFont="1" applyBorder="1"/>
    <xf numFmtId="0" fontId="2" fillId="0" borderId="3" xfId="0" applyFont="1" applyFill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5" fillId="0" borderId="19" xfId="1" applyFont="1" applyBorder="1" applyAlignment="1">
      <alignment horizontal="center"/>
    </xf>
    <xf numFmtId="0" fontId="2" fillId="0" borderId="5" xfId="0" applyFont="1" applyBorder="1" applyAlignment="1">
      <alignment horizontal="center" vertical="center"/>
    </xf>
    <xf numFmtId="0" fontId="5" fillId="0" borderId="25" xfId="1" applyFont="1" applyBorder="1" applyAlignment="1">
      <alignment horizontal="center"/>
    </xf>
    <xf numFmtId="0" fontId="5" fillId="0" borderId="36" xfId="1" applyFont="1" applyBorder="1" applyAlignment="1">
      <alignment horizontal="center"/>
    </xf>
    <xf numFmtId="0" fontId="5" fillId="0" borderId="0" xfId="1" applyFont="1" applyFill="1" applyBorder="1" applyAlignment="1">
      <alignment horizontal="center"/>
    </xf>
    <xf numFmtId="0" fontId="5" fillId="0" borderId="0" xfId="1" applyFont="1" applyFill="1" applyBorder="1" applyAlignment="1"/>
    <xf numFmtId="0" fontId="5" fillId="0" borderId="0" xfId="1" applyFont="1" applyFill="1" applyBorder="1"/>
    <xf numFmtId="0" fontId="16" fillId="0" borderId="25" xfId="1" applyFont="1" applyFill="1" applyBorder="1" applyAlignment="1">
      <alignment horizontal="center"/>
    </xf>
    <xf numFmtId="0" fontId="5" fillId="0" borderId="14" xfId="1" applyFont="1" applyFill="1" applyBorder="1" applyAlignment="1"/>
    <xf numFmtId="9" fontId="5" fillId="0" borderId="0" xfId="2" applyFont="1" applyFill="1" applyBorder="1" applyAlignment="1">
      <alignment horizontal="center"/>
    </xf>
    <xf numFmtId="0" fontId="3" fillId="0" borderId="0" xfId="1" applyFont="1" applyFill="1" applyBorder="1"/>
    <xf numFmtId="0" fontId="5" fillId="2" borderId="36" xfId="1" applyFont="1" applyFill="1" applyBorder="1" applyAlignment="1">
      <alignment horizontal="center"/>
    </xf>
    <xf numFmtId="0" fontId="16" fillId="0" borderId="0" xfId="1" applyFont="1" applyFill="1" applyBorder="1" applyAlignment="1"/>
    <xf numFmtId="0" fontId="16" fillId="2" borderId="36" xfId="1" applyFont="1" applyFill="1" applyBorder="1" applyAlignment="1">
      <alignment horizontal="center"/>
    </xf>
    <xf numFmtId="2" fontId="5" fillId="0" borderId="0" xfId="1" applyNumberFormat="1" applyFont="1" applyFill="1" applyBorder="1" applyAlignment="1"/>
    <xf numFmtId="0" fontId="3" fillId="0" borderId="0" xfId="1" applyFont="1" applyFill="1" applyBorder="1" applyAlignment="1"/>
    <xf numFmtId="0" fontId="6" fillId="0" borderId="11" xfId="0" applyFont="1" applyBorder="1" applyAlignment="1">
      <alignment horizontal="center" wrapText="1"/>
    </xf>
    <xf numFmtId="0" fontId="16" fillId="2" borderId="25" xfId="1" applyFont="1" applyFill="1" applyBorder="1" applyAlignment="1"/>
    <xf numFmtId="0" fontId="3" fillId="0" borderId="0" xfId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6" xfId="0" applyFont="1" applyFill="1" applyBorder="1" applyAlignment="1">
      <alignment horizontal="center"/>
    </xf>
    <xf numFmtId="9" fontId="2" fillId="0" borderId="12" xfId="0" applyNumberFormat="1" applyFont="1" applyFill="1" applyBorder="1" applyAlignment="1">
      <alignment horizontal="center"/>
    </xf>
    <xf numFmtId="9" fontId="2" fillId="0" borderId="6" xfId="0" applyNumberFormat="1" applyFont="1" applyFill="1" applyBorder="1" applyAlignment="1">
      <alignment horizontal="center"/>
    </xf>
    <xf numFmtId="9" fontId="2" fillId="0" borderId="7" xfId="0" applyNumberFormat="1" applyFont="1" applyFill="1" applyBorder="1" applyAlignment="1">
      <alignment horizontal="center"/>
    </xf>
    <xf numFmtId="0" fontId="2" fillId="0" borderId="23" xfId="0" applyFont="1" applyBorder="1" applyAlignment="1">
      <alignment horizontal="center"/>
    </xf>
    <xf numFmtId="0" fontId="2" fillId="0" borderId="23" xfId="0" applyFont="1" applyBorder="1" applyAlignment="1">
      <alignment horizontal="center" wrapText="1"/>
    </xf>
    <xf numFmtId="0" fontId="2" fillId="0" borderId="42" xfId="0" applyFont="1" applyBorder="1" applyAlignment="1">
      <alignment horizontal="center"/>
    </xf>
    <xf numFmtId="0" fontId="3" fillId="0" borderId="0" xfId="1" applyFont="1" applyAlignment="1">
      <alignment horizontal="center"/>
    </xf>
    <xf numFmtId="0" fontId="5" fillId="0" borderId="0" xfId="1" applyFont="1" applyFill="1" applyBorder="1" applyAlignment="1">
      <alignment horizontal="center"/>
    </xf>
    <xf numFmtId="0" fontId="16" fillId="0" borderId="25" xfId="1" applyFont="1" applyFill="1" applyBorder="1" applyAlignment="1">
      <alignment horizontal="center"/>
    </xf>
    <xf numFmtId="0" fontId="3" fillId="0" borderId="37" xfId="1" applyFont="1" applyFill="1" applyBorder="1" applyAlignment="1">
      <alignment horizontal="center"/>
    </xf>
    <xf numFmtId="0" fontId="3" fillId="0" borderId="36" xfId="1" applyFont="1" applyFill="1" applyBorder="1" applyAlignment="1">
      <alignment horizontal="center"/>
    </xf>
    <xf numFmtId="0" fontId="3" fillId="0" borderId="36" xfId="1" applyFont="1" applyFill="1" applyBorder="1" applyAlignment="1"/>
    <xf numFmtId="0" fontId="5" fillId="0" borderId="25" xfId="1" applyFont="1" applyFill="1" applyBorder="1" applyAlignment="1">
      <alignment horizontal="center"/>
    </xf>
    <xf numFmtId="0" fontId="5" fillId="0" borderId="36" xfId="1" applyFont="1" applyFill="1" applyBorder="1" applyAlignment="1">
      <alignment horizontal="center"/>
    </xf>
    <xf numFmtId="0" fontId="3" fillId="0" borderId="36" xfId="1" applyFont="1" applyFill="1" applyBorder="1"/>
    <xf numFmtId="9" fontId="5" fillId="0" borderId="25" xfId="2" applyFont="1" applyFill="1" applyBorder="1" applyAlignment="1">
      <alignment horizontal="center"/>
    </xf>
    <xf numFmtId="9" fontId="5" fillId="0" borderId="36" xfId="1" applyNumberFormat="1" applyFont="1" applyFill="1" applyBorder="1" applyAlignment="1">
      <alignment horizontal="center"/>
    </xf>
    <xf numFmtId="0" fontId="5" fillId="0" borderId="37" xfId="1" applyFont="1" applyFill="1" applyBorder="1" applyAlignment="1">
      <alignment horizontal="center"/>
    </xf>
    <xf numFmtId="0" fontId="5" fillId="0" borderId="0" xfId="1" applyFont="1" applyFill="1"/>
    <xf numFmtId="0" fontId="5" fillId="0" borderId="38" xfId="1" applyFont="1" applyFill="1" applyBorder="1" applyAlignment="1">
      <alignment horizontal="center"/>
    </xf>
    <xf numFmtId="0" fontId="5" fillId="0" borderId="0" xfId="1" applyFont="1" applyFill="1" applyAlignment="1"/>
    <xf numFmtId="0" fontId="16" fillId="0" borderId="36" xfId="1" applyFont="1" applyFill="1" applyBorder="1" applyAlignment="1">
      <alignment horizontal="center"/>
    </xf>
    <xf numFmtId="0" fontId="5" fillId="0" borderId="19" xfId="1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wrapText="1"/>
    </xf>
    <xf numFmtId="0" fontId="8" fillId="0" borderId="3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10" fillId="0" borderId="11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40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10" fillId="0" borderId="18" xfId="0" applyFont="1" applyBorder="1" applyAlignment="1">
      <alignment horizontal="right" vertical="center"/>
    </xf>
    <xf numFmtId="0" fontId="10" fillId="0" borderId="1" xfId="0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/>
    </xf>
    <xf numFmtId="0" fontId="7" fillId="0" borderId="9" xfId="0" applyFont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6" fillId="0" borderId="1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wrapText="1"/>
    </xf>
    <xf numFmtId="0" fontId="2" fillId="0" borderId="5" xfId="0" applyFont="1" applyBorder="1" applyAlignment="1">
      <alignment horizontal="center" vertical="center"/>
    </xf>
    <xf numFmtId="0" fontId="3" fillId="0" borderId="43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36" xfId="0" applyFont="1" applyBorder="1" applyAlignment="1">
      <alignment horizontal="center"/>
    </xf>
    <xf numFmtId="0" fontId="10" fillId="0" borderId="29" xfId="0" applyFont="1" applyBorder="1" applyAlignment="1">
      <alignment horizontal="right" vertical="center"/>
    </xf>
    <xf numFmtId="0" fontId="10" fillId="0" borderId="3" xfId="0" applyFont="1" applyBorder="1" applyAlignment="1">
      <alignment horizontal="right" vertical="center"/>
    </xf>
    <xf numFmtId="0" fontId="4" fillId="0" borderId="43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36" xfId="0" applyFont="1" applyBorder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7" xfId="0" applyBorder="1" applyAlignment="1">
      <alignment horizontal="center"/>
    </xf>
    <xf numFmtId="0" fontId="7" fillId="0" borderId="43" xfId="0" applyFont="1" applyBorder="1" applyAlignment="1">
      <alignment horizontal="center" vertical="center"/>
    </xf>
    <xf numFmtId="0" fontId="0" fillId="0" borderId="9" xfId="0" applyBorder="1"/>
    <xf numFmtId="0" fontId="7" fillId="0" borderId="9" xfId="0" applyFont="1" applyBorder="1" applyAlignment="1">
      <alignment horizontal="center" vertical="center"/>
    </xf>
    <xf numFmtId="0" fontId="0" fillId="0" borderId="36" xfId="0" applyBorder="1"/>
    <xf numFmtId="0" fontId="8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right" vertical="center"/>
    </xf>
    <xf numFmtId="0" fontId="2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13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0" fillId="0" borderId="43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0" borderId="36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6" fillId="0" borderId="45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2" fillId="4" borderId="31" xfId="0" applyFont="1" applyFill="1" applyBorder="1" applyAlignment="1">
      <alignment horizontal="center" vertical="center"/>
    </xf>
    <xf numFmtId="0" fontId="2" fillId="4" borderId="35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3" fillId="0" borderId="20" xfId="0" applyFont="1" applyBorder="1" applyAlignment="1">
      <alignment horizontal="center"/>
    </xf>
    <xf numFmtId="0" fontId="3" fillId="0" borderId="17" xfId="0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8" fillId="0" borderId="35" xfId="0" applyFont="1" applyBorder="1" applyAlignment="1">
      <alignment horizontal="center" vertical="center"/>
    </xf>
    <xf numFmtId="0" fontId="8" fillId="0" borderId="47" xfId="0" applyFont="1" applyBorder="1" applyAlignment="1">
      <alignment horizontal="center" vertical="center"/>
    </xf>
    <xf numFmtId="0" fontId="8" fillId="0" borderId="48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42" xfId="0" applyFont="1" applyBorder="1" applyAlignment="1">
      <alignment horizontal="center" vertical="center"/>
    </xf>
    <xf numFmtId="0" fontId="2" fillId="0" borderId="35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50" xfId="0" applyFont="1" applyBorder="1" applyAlignment="1">
      <alignment horizontal="center" vertical="center"/>
    </xf>
    <xf numFmtId="0" fontId="8" fillId="0" borderId="44" xfId="0" applyFont="1" applyBorder="1" applyAlignment="1">
      <alignment horizontal="center" vertical="center"/>
    </xf>
    <xf numFmtId="0" fontId="8" fillId="0" borderId="49" xfId="0" applyFont="1" applyBorder="1" applyAlignment="1">
      <alignment horizontal="center"/>
    </xf>
    <xf numFmtId="0" fontId="8" fillId="0" borderId="50" xfId="0" applyFont="1" applyBorder="1" applyAlignment="1">
      <alignment horizontal="center"/>
    </xf>
    <xf numFmtId="0" fontId="8" fillId="0" borderId="44" xfId="0" applyFont="1" applyBorder="1" applyAlignment="1">
      <alignment horizontal="center"/>
    </xf>
    <xf numFmtId="0" fontId="12" fillId="0" borderId="5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0" fillId="0" borderId="43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36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6" fillId="0" borderId="41" xfId="0" applyFont="1" applyBorder="1" applyAlignment="1">
      <alignment horizontal="center" vertical="center"/>
    </xf>
    <xf numFmtId="0" fontId="2" fillId="0" borderId="34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6" fillId="0" borderId="51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/>
    </xf>
    <xf numFmtId="0" fontId="3" fillId="0" borderId="43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36" xfId="0" applyFont="1" applyBorder="1" applyAlignment="1">
      <alignment horizontal="center" vertic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7" fillId="0" borderId="14" xfId="0" applyFont="1" applyBorder="1" applyAlignment="1">
      <alignment horizontal="center"/>
    </xf>
    <xf numFmtId="0" fontId="10" fillId="0" borderId="52" xfId="0" applyFont="1" applyBorder="1" applyAlignment="1">
      <alignment horizontal="center"/>
    </xf>
    <xf numFmtId="0" fontId="10" fillId="0" borderId="14" xfId="0" applyFont="1" applyBorder="1" applyAlignment="1">
      <alignment horizontal="center"/>
    </xf>
    <xf numFmtId="0" fontId="10" fillId="0" borderId="19" xfId="0" applyFont="1" applyBorder="1" applyAlignment="1">
      <alignment horizontal="center"/>
    </xf>
    <xf numFmtId="0" fontId="5" fillId="0" borderId="13" xfId="1" applyFont="1" applyFill="1" applyBorder="1" applyAlignment="1">
      <alignment horizontal="center"/>
    </xf>
    <xf numFmtId="0" fontId="5" fillId="0" borderId="19" xfId="1" applyFont="1" applyFill="1" applyBorder="1" applyAlignment="1">
      <alignment horizontal="center"/>
    </xf>
    <xf numFmtId="0" fontId="5" fillId="0" borderId="13" xfId="1" applyFont="1" applyBorder="1" applyAlignment="1">
      <alignment horizontal="center"/>
    </xf>
    <xf numFmtId="0" fontId="5" fillId="0" borderId="19" xfId="1" applyFont="1" applyBorder="1" applyAlignment="1">
      <alignment horizontal="center"/>
    </xf>
    <xf numFmtId="0" fontId="5" fillId="0" borderId="43" xfId="1" applyFont="1" applyBorder="1" applyAlignment="1">
      <alignment horizontal="center"/>
    </xf>
    <xf numFmtId="0" fontId="5" fillId="0" borderId="36" xfId="1" applyFont="1" applyBorder="1" applyAlignment="1">
      <alignment horizontal="center"/>
    </xf>
    <xf numFmtId="0" fontId="5" fillId="2" borderId="43" xfId="1" applyFont="1" applyFill="1" applyBorder="1" applyAlignment="1">
      <alignment horizontal="center"/>
    </xf>
    <xf numFmtId="0" fontId="5" fillId="2" borderId="36" xfId="1" applyFont="1" applyFill="1" applyBorder="1" applyAlignment="1">
      <alignment horizontal="center"/>
    </xf>
    <xf numFmtId="0" fontId="5" fillId="0" borderId="15" xfId="1" applyFont="1" applyFill="1" applyBorder="1" applyAlignment="1">
      <alignment horizontal="center"/>
    </xf>
    <xf numFmtId="0" fontId="5" fillId="0" borderId="16" xfId="1" applyFont="1" applyFill="1" applyBorder="1" applyAlignment="1">
      <alignment horizontal="center"/>
    </xf>
    <xf numFmtId="0" fontId="5" fillId="0" borderId="14" xfId="1" applyFont="1" applyFill="1" applyBorder="1" applyAlignment="1">
      <alignment horizontal="center"/>
    </xf>
    <xf numFmtId="0" fontId="5" fillId="0" borderId="37" xfId="1" applyFont="1" applyFill="1" applyBorder="1" applyAlignment="1">
      <alignment horizontal="center"/>
    </xf>
    <xf numFmtId="0" fontId="5" fillId="0" borderId="38" xfId="1" applyFont="1" applyFill="1" applyBorder="1" applyAlignment="1">
      <alignment horizontal="center"/>
    </xf>
    <xf numFmtId="0" fontId="3" fillId="3" borderId="43" xfId="1" applyFont="1" applyFill="1" applyBorder="1" applyAlignment="1">
      <alignment horizontal="center"/>
    </xf>
    <xf numFmtId="0" fontId="3" fillId="3" borderId="9" xfId="1" applyFont="1" applyFill="1" applyBorder="1" applyAlignment="1">
      <alignment horizontal="center"/>
    </xf>
    <xf numFmtId="0" fontId="3" fillId="3" borderId="36" xfId="1" applyFont="1" applyFill="1" applyBorder="1" applyAlignment="1">
      <alignment horizontal="center"/>
    </xf>
    <xf numFmtId="0" fontId="5" fillId="2" borderId="13" xfId="1" applyFont="1" applyFill="1" applyBorder="1" applyAlignment="1">
      <alignment horizontal="center"/>
    </xf>
    <xf numFmtId="0" fontId="3" fillId="2" borderId="19" xfId="1" applyFont="1" applyFill="1" applyBorder="1" applyAlignment="1">
      <alignment horizontal="center"/>
    </xf>
    <xf numFmtId="2" fontId="16" fillId="0" borderId="43" xfId="1" applyNumberFormat="1" applyFont="1" applyFill="1" applyBorder="1" applyAlignment="1">
      <alignment horizontal="center"/>
    </xf>
    <xf numFmtId="2" fontId="16" fillId="0" borderId="36" xfId="1" applyNumberFormat="1" applyFont="1" applyFill="1" applyBorder="1" applyAlignment="1">
      <alignment horizontal="center"/>
    </xf>
    <xf numFmtId="0" fontId="3" fillId="3" borderId="13" xfId="1" applyFont="1" applyFill="1" applyBorder="1" applyAlignment="1">
      <alignment horizontal="center"/>
    </xf>
    <xf numFmtId="0" fontId="3" fillId="3" borderId="14" xfId="1" applyFont="1" applyFill="1" applyBorder="1" applyAlignment="1">
      <alignment horizontal="center"/>
    </xf>
    <xf numFmtId="0" fontId="3" fillId="3" borderId="19" xfId="1" applyFont="1" applyFill="1" applyBorder="1" applyAlignment="1">
      <alignment horizontal="center"/>
    </xf>
    <xf numFmtId="0" fontId="3" fillId="0" borderId="0" xfId="1" applyFont="1" applyAlignment="1">
      <alignment horizontal="center"/>
    </xf>
    <xf numFmtId="0" fontId="16" fillId="0" borderId="16" xfId="1" applyFont="1" applyFill="1" applyBorder="1" applyAlignment="1">
      <alignment horizontal="center"/>
    </xf>
    <xf numFmtId="0" fontId="16" fillId="0" borderId="43" xfId="1" applyFont="1" applyFill="1" applyBorder="1" applyAlignment="1">
      <alignment horizontal="center"/>
    </xf>
    <xf numFmtId="0" fontId="16" fillId="0" borderId="36" xfId="1" applyFont="1" applyFill="1" applyBorder="1" applyAlignment="1">
      <alignment horizontal="center"/>
    </xf>
    <xf numFmtId="0" fontId="5" fillId="0" borderId="39" xfId="1" applyFont="1" applyFill="1" applyBorder="1" applyAlignment="1">
      <alignment horizontal="center"/>
    </xf>
    <xf numFmtId="0" fontId="3" fillId="0" borderId="43" xfId="1" applyFont="1" applyFill="1" applyBorder="1" applyAlignment="1">
      <alignment horizontal="center"/>
    </xf>
    <xf numFmtId="0" fontId="3" fillId="0" borderId="36" xfId="1" applyFont="1" applyFill="1" applyBorder="1" applyAlignment="1">
      <alignment horizontal="center"/>
    </xf>
    <xf numFmtId="0" fontId="5" fillId="0" borderId="43" xfId="1" applyFont="1" applyFill="1" applyBorder="1" applyAlignment="1">
      <alignment horizontal="center"/>
    </xf>
    <xf numFmtId="0" fontId="5" fillId="0" borderId="36" xfId="1" applyFont="1" applyFill="1" applyBorder="1" applyAlignment="1">
      <alignment horizontal="center"/>
    </xf>
    <xf numFmtId="164" fontId="5" fillId="0" borderId="43" xfId="1" applyNumberFormat="1" applyFont="1" applyFill="1" applyBorder="1" applyAlignment="1">
      <alignment horizontal="center"/>
    </xf>
    <xf numFmtId="164" fontId="5" fillId="0" borderId="36" xfId="1" applyNumberFormat="1" applyFont="1" applyFill="1" applyBorder="1" applyAlignment="1">
      <alignment horizontal="center"/>
    </xf>
    <xf numFmtId="0" fontId="4" fillId="5" borderId="43" xfId="1" applyFont="1" applyFill="1" applyBorder="1" applyAlignment="1">
      <alignment horizontal="center"/>
    </xf>
    <xf numFmtId="0" fontId="4" fillId="5" borderId="9" xfId="1" applyFont="1" applyFill="1" applyBorder="1" applyAlignment="1">
      <alignment horizontal="center"/>
    </xf>
    <xf numFmtId="0" fontId="4" fillId="5" borderId="36" xfId="1" applyFont="1" applyFill="1" applyBorder="1" applyAlignment="1">
      <alignment horizontal="center"/>
    </xf>
    <xf numFmtId="0" fontId="3" fillId="0" borderId="13" xfId="1" applyFont="1" applyFill="1" applyBorder="1" applyAlignment="1">
      <alignment horizontal="center"/>
    </xf>
    <xf numFmtId="0" fontId="3" fillId="0" borderId="19" xfId="1" applyFont="1" applyFill="1" applyBorder="1" applyAlignment="1">
      <alignment horizontal="center"/>
    </xf>
    <xf numFmtId="0" fontId="5" fillId="0" borderId="0" xfId="1" applyFont="1" applyFill="1" applyBorder="1" applyAlignment="1">
      <alignment horizontal="center"/>
    </xf>
    <xf numFmtId="9" fontId="5" fillId="0" borderId="0" xfId="2" applyFont="1" applyFill="1" applyBorder="1" applyAlignment="1">
      <alignment horizontal="center"/>
    </xf>
    <xf numFmtId="9" fontId="5" fillId="0" borderId="43" xfId="2" applyFont="1" applyFill="1" applyBorder="1" applyAlignment="1">
      <alignment horizontal="center"/>
    </xf>
    <xf numFmtId="9" fontId="5" fillId="0" borderId="36" xfId="2" applyFont="1" applyFill="1" applyBorder="1" applyAlignment="1">
      <alignment horizontal="center"/>
    </xf>
    <xf numFmtId="9" fontId="5" fillId="0" borderId="43" xfId="1" applyNumberFormat="1" applyFont="1" applyFill="1" applyBorder="1" applyAlignment="1">
      <alignment horizontal="center"/>
    </xf>
    <xf numFmtId="9" fontId="5" fillId="0" borderId="36" xfId="1" applyNumberFormat="1" applyFont="1" applyFill="1" applyBorder="1" applyAlignment="1">
      <alignment horizontal="center"/>
    </xf>
    <xf numFmtId="0" fontId="16" fillId="0" borderId="25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/>
    </xf>
    <xf numFmtId="0" fontId="16" fillId="2" borderId="43" xfId="1" applyFont="1" applyFill="1" applyBorder="1" applyAlignment="1">
      <alignment horizontal="center"/>
    </xf>
    <xf numFmtId="0" fontId="16" fillId="2" borderId="36" xfId="1" applyFont="1" applyFill="1" applyBorder="1" applyAlignment="1">
      <alignment horizontal="center"/>
    </xf>
    <xf numFmtId="0" fontId="16" fillId="0" borderId="9" xfId="1" applyFont="1" applyFill="1" applyBorder="1" applyAlignment="1">
      <alignment horizontal="center"/>
    </xf>
    <xf numFmtId="0" fontId="5" fillId="0" borderId="25" xfId="1" applyFont="1" applyFill="1" applyBorder="1"/>
  </cellXfs>
  <cellStyles count="3">
    <cellStyle name="Normal" xfId="0" builtinId="0"/>
    <cellStyle name="Normal 2" xfId="1"/>
    <cellStyle name="Porcentual 2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eg"/><Relationship Id="rId13" Type="http://schemas.openxmlformats.org/officeDocument/2006/relationships/image" Target="../media/image18.jpeg"/><Relationship Id="rId18" Type="http://schemas.openxmlformats.org/officeDocument/2006/relationships/image" Target="../media/image23.jpeg"/><Relationship Id="rId3" Type="http://schemas.openxmlformats.org/officeDocument/2006/relationships/image" Target="../media/image8.jpeg"/><Relationship Id="rId21" Type="http://schemas.openxmlformats.org/officeDocument/2006/relationships/image" Target="../media/image26.jpeg"/><Relationship Id="rId7" Type="http://schemas.openxmlformats.org/officeDocument/2006/relationships/image" Target="../media/image12.jpeg"/><Relationship Id="rId12" Type="http://schemas.openxmlformats.org/officeDocument/2006/relationships/image" Target="../media/image17.jpeg"/><Relationship Id="rId17" Type="http://schemas.openxmlformats.org/officeDocument/2006/relationships/image" Target="../media/image22.jpeg"/><Relationship Id="rId25" Type="http://schemas.openxmlformats.org/officeDocument/2006/relationships/image" Target="../media/image30.jpeg"/><Relationship Id="rId2" Type="http://schemas.openxmlformats.org/officeDocument/2006/relationships/image" Target="../media/image7.jpeg"/><Relationship Id="rId16" Type="http://schemas.openxmlformats.org/officeDocument/2006/relationships/image" Target="../media/image21.jpeg"/><Relationship Id="rId20" Type="http://schemas.openxmlformats.org/officeDocument/2006/relationships/image" Target="../media/image25.jpeg"/><Relationship Id="rId1" Type="http://schemas.openxmlformats.org/officeDocument/2006/relationships/image" Target="../media/image1.emf"/><Relationship Id="rId6" Type="http://schemas.openxmlformats.org/officeDocument/2006/relationships/image" Target="../media/image11.jpeg"/><Relationship Id="rId11" Type="http://schemas.openxmlformats.org/officeDocument/2006/relationships/image" Target="../media/image16.jpeg"/><Relationship Id="rId24" Type="http://schemas.openxmlformats.org/officeDocument/2006/relationships/image" Target="../media/image29.jpeg"/><Relationship Id="rId5" Type="http://schemas.openxmlformats.org/officeDocument/2006/relationships/image" Target="../media/image10.jpeg"/><Relationship Id="rId15" Type="http://schemas.openxmlformats.org/officeDocument/2006/relationships/image" Target="../media/image20.jpeg"/><Relationship Id="rId23" Type="http://schemas.openxmlformats.org/officeDocument/2006/relationships/image" Target="../media/image28.jpeg"/><Relationship Id="rId10" Type="http://schemas.openxmlformats.org/officeDocument/2006/relationships/image" Target="../media/image15.jpeg"/><Relationship Id="rId19" Type="http://schemas.openxmlformats.org/officeDocument/2006/relationships/image" Target="../media/image24.jpeg"/><Relationship Id="rId4" Type="http://schemas.openxmlformats.org/officeDocument/2006/relationships/image" Target="../media/image9.jpeg"/><Relationship Id="rId9" Type="http://schemas.openxmlformats.org/officeDocument/2006/relationships/image" Target="../media/image14.jpeg"/><Relationship Id="rId14" Type="http://schemas.openxmlformats.org/officeDocument/2006/relationships/image" Target="../media/image19.jpeg"/><Relationship Id="rId22" Type="http://schemas.openxmlformats.org/officeDocument/2006/relationships/image" Target="../media/image2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723900</xdr:colOff>
      <xdr:row>1</xdr:row>
      <xdr:rowOff>333375</xdr:rowOff>
    </xdr:to>
    <xdr:pic>
      <xdr:nvPicPr>
        <xdr:cNvPr id="297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47625"/>
          <a:ext cx="53340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74415</xdr:colOff>
      <xdr:row>16</xdr:row>
      <xdr:rowOff>0</xdr:rowOff>
    </xdr:from>
    <xdr:to>
      <xdr:col>8</xdr:col>
      <xdr:colOff>699492</xdr:colOff>
      <xdr:row>26</xdr:row>
      <xdr:rowOff>152400</xdr:rowOff>
    </xdr:to>
    <xdr:sp macro="" textlink="">
      <xdr:nvSpPr>
        <xdr:cNvPr id="5" name="4 Rectángulo"/>
        <xdr:cNvSpPr/>
      </xdr:nvSpPr>
      <xdr:spPr>
        <a:xfrm>
          <a:off x="4551165" y="3800475"/>
          <a:ext cx="3025377" cy="1828800"/>
        </a:xfrm>
        <a:prstGeom prst="rect">
          <a:avLst/>
        </a:prstGeom>
        <a:noFill/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  <xdr:twoCellAnchor>
    <xdr:from>
      <xdr:col>5</xdr:col>
      <xdr:colOff>74413</xdr:colOff>
      <xdr:row>30</xdr:row>
      <xdr:rowOff>74413</xdr:rowOff>
    </xdr:from>
    <xdr:to>
      <xdr:col>8</xdr:col>
      <xdr:colOff>699490</xdr:colOff>
      <xdr:row>40</xdr:row>
      <xdr:rowOff>148827</xdr:rowOff>
    </xdr:to>
    <xdr:sp macro="" textlink="">
      <xdr:nvSpPr>
        <xdr:cNvPr id="6" name="5 Rectángulo"/>
        <xdr:cNvSpPr/>
      </xdr:nvSpPr>
      <xdr:spPr>
        <a:xfrm>
          <a:off x="4256483" y="6935390"/>
          <a:ext cx="2902148" cy="1711523"/>
        </a:xfrm>
        <a:prstGeom prst="rect">
          <a:avLst/>
        </a:prstGeom>
        <a:noFill/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  <xdr:twoCellAnchor>
    <xdr:from>
      <xdr:col>6</xdr:col>
      <xdr:colOff>523875</xdr:colOff>
      <xdr:row>16</xdr:row>
      <xdr:rowOff>19050</xdr:rowOff>
    </xdr:from>
    <xdr:to>
      <xdr:col>8</xdr:col>
      <xdr:colOff>657225</xdr:colOff>
      <xdr:row>17</xdr:row>
      <xdr:rowOff>123825</xdr:rowOff>
    </xdr:to>
    <xdr:sp macro="" textlink="">
      <xdr:nvSpPr>
        <xdr:cNvPr id="10" name="9 CuadroTexto"/>
        <xdr:cNvSpPr txBox="1"/>
      </xdr:nvSpPr>
      <xdr:spPr>
        <a:xfrm>
          <a:off x="5800725" y="3819525"/>
          <a:ext cx="173355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endParaRPr lang="es-ES" sz="1100"/>
        </a:p>
      </xdr:txBody>
    </xdr:sp>
    <xdr:clientData/>
  </xdr:twoCellAnchor>
  <xdr:twoCellAnchor>
    <xdr:from>
      <xdr:col>0</xdr:col>
      <xdr:colOff>57150</xdr:colOff>
      <xdr:row>16</xdr:row>
      <xdr:rowOff>38101</xdr:rowOff>
    </xdr:from>
    <xdr:to>
      <xdr:col>4</xdr:col>
      <xdr:colOff>762000</xdr:colOff>
      <xdr:row>42</xdr:row>
      <xdr:rowOff>133351</xdr:rowOff>
    </xdr:to>
    <xdr:pic>
      <xdr:nvPicPr>
        <xdr:cNvPr id="11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8659" t="6746" r="15111" b="14285"/>
        <a:stretch>
          <a:fillRect/>
        </a:stretch>
      </xdr:blipFill>
      <xdr:spPr bwMode="auto">
        <a:xfrm>
          <a:off x="57150" y="3838576"/>
          <a:ext cx="4248150" cy="436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419100</xdr:colOff>
      <xdr:row>18</xdr:row>
      <xdr:rowOff>133352</xdr:rowOff>
    </xdr:from>
    <xdr:to>
      <xdr:col>3</xdr:col>
      <xdr:colOff>657225</xdr:colOff>
      <xdr:row>20</xdr:row>
      <xdr:rowOff>76201</xdr:rowOff>
    </xdr:to>
    <xdr:sp macro="" textlink="">
      <xdr:nvSpPr>
        <xdr:cNvPr id="15" name="14 Elipse"/>
        <xdr:cNvSpPr/>
      </xdr:nvSpPr>
      <xdr:spPr>
        <a:xfrm>
          <a:off x="3114675" y="4286252"/>
          <a:ext cx="238125" cy="295274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  <xdr:twoCellAnchor>
    <xdr:from>
      <xdr:col>5</xdr:col>
      <xdr:colOff>95250</xdr:colOff>
      <xdr:row>16</xdr:row>
      <xdr:rowOff>35829</xdr:rowOff>
    </xdr:from>
    <xdr:to>
      <xdr:col>8</xdr:col>
      <xdr:colOff>638174</xdr:colOff>
      <xdr:row>26</xdr:row>
      <xdr:rowOff>133349</xdr:rowOff>
    </xdr:to>
    <xdr:pic>
      <xdr:nvPicPr>
        <xdr:cNvPr id="2049" name="Picture 1" descr="Imagen7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572000" y="3836304"/>
          <a:ext cx="2943224" cy="17739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104775</xdr:colOff>
      <xdr:row>30</xdr:row>
      <xdr:rowOff>102814</xdr:rowOff>
    </xdr:from>
    <xdr:to>
      <xdr:col>8</xdr:col>
      <xdr:colOff>704850</xdr:colOff>
      <xdr:row>40</xdr:row>
      <xdr:rowOff>123825</xdr:rowOff>
    </xdr:to>
    <xdr:pic>
      <xdr:nvPicPr>
        <xdr:cNvPr id="2050" name="Picture 2" descr="Imagen7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581525" y="6227389"/>
          <a:ext cx="3000375" cy="16402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76200</xdr:rowOff>
    </xdr:from>
    <xdr:to>
      <xdr:col>0</xdr:col>
      <xdr:colOff>828675</xdr:colOff>
      <xdr:row>1</xdr:row>
      <xdr:rowOff>304800</xdr:rowOff>
    </xdr:to>
    <xdr:pic>
      <xdr:nvPicPr>
        <xdr:cNvPr id="364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76200"/>
          <a:ext cx="5715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257175</xdr:colOff>
      <xdr:row>54</xdr:row>
      <xdr:rowOff>76200</xdr:rowOff>
    </xdr:from>
    <xdr:to>
      <xdr:col>0</xdr:col>
      <xdr:colOff>828675</xdr:colOff>
      <xdr:row>55</xdr:row>
      <xdr:rowOff>304800</xdr:rowOff>
    </xdr:to>
    <xdr:pic>
      <xdr:nvPicPr>
        <xdr:cNvPr id="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76200"/>
          <a:ext cx="5715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228601</xdr:colOff>
      <xdr:row>14</xdr:row>
      <xdr:rowOff>104775</xdr:rowOff>
    </xdr:from>
    <xdr:to>
      <xdr:col>7</xdr:col>
      <xdr:colOff>704850</xdr:colOff>
      <xdr:row>43</xdr:row>
      <xdr:rowOff>123826</xdr:rowOff>
    </xdr:to>
    <xdr:pic>
      <xdr:nvPicPr>
        <xdr:cNvPr id="4" name="3 Imagen" descr="Nueva imagen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09701" y="3524250"/>
          <a:ext cx="5743574" cy="4981576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171450</xdr:colOff>
      <xdr:row>68</xdr:row>
      <xdr:rowOff>133350</xdr:rowOff>
    </xdr:from>
    <xdr:to>
      <xdr:col>8</xdr:col>
      <xdr:colOff>533399</xdr:colOff>
      <xdr:row>96</xdr:row>
      <xdr:rowOff>85725</xdr:rowOff>
    </xdr:to>
    <xdr:pic>
      <xdr:nvPicPr>
        <xdr:cNvPr id="5" name="4 Imagen" descr="Nueva imagen (1).pn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71450" y="14344650"/>
          <a:ext cx="7610474" cy="44862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295275</xdr:colOff>
      <xdr:row>2</xdr:row>
      <xdr:rowOff>57150</xdr:rowOff>
    </xdr:from>
    <xdr:to>
      <xdr:col>0</xdr:col>
      <xdr:colOff>752475</xdr:colOff>
      <xdr:row>3</xdr:row>
      <xdr:rowOff>295275</xdr:rowOff>
    </xdr:to>
    <xdr:pic>
      <xdr:nvPicPr>
        <xdr:cNvPr id="3668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772400" y="390525"/>
          <a:ext cx="4572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2</xdr:row>
      <xdr:rowOff>57150</xdr:rowOff>
    </xdr:from>
    <xdr:to>
      <xdr:col>0</xdr:col>
      <xdr:colOff>685800</xdr:colOff>
      <xdr:row>3</xdr:row>
      <xdr:rowOff>323850</xdr:rowOff>
    </xdr:to>
    <xdr:pic>
      <xdr:nvPicPr>
        <xdr:cNvPr id="3669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390525"/>
          <a:ext cx="39052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57</xdr:row>
      <xdr:rowOff>57150</xdr:rowOff>
    </xdr:from>
    <xdr:to>
      <xdr:col>0</xdr:col>
      <xdr:colOff>752475</xdr:colOff>
      <xdr:row>58</xdr:row>
      <xdr:rowOff>295275</xdr:rowOff>
    </xdr:to>
    <xdr:pic>
      <xdr:nvPicPr>
        <xdr:cNvPr id="2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390525"/>
          <a:ext cx="4572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57</xdr:row>
      <xdr:rowOff>57150</xdr:rowOff>
    </xdr:from>
    <xdr:to>
      <xdr:col>0</xdr:col>
      <xdr:colOff>685800</xdr:colOff>
      <xdr:row>58</xdr:row>
      <xdr:rowOff>323850</xdr:rowOff>
    </xdr:to>
    <xdr:pic>
      <xdr:nvPicPr>
        <xdr:cNvPr id="27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390525"/>
          <a:ext cx="39052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115</xdr:row>
      <xdr:rowOff>57150</xdr:rowOff>
    </xdr:from>
    <xdr:to>
      <xdr:col>0</xdr:col>
      <xdr:colOff>752475</xdr:colOff>
      <xdr:row>116</xdr:row>
      <xdr:rowOff>295275</xdr:rowOff>
    </xdr:to>
    <xdr:pic>
      <xdr:nvPicPr>
        <xdr:cNvPr id="2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0906125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115</xdr:row>
      <xdr:rowOff>57150</xdr:rowOff>
    </xdr:from>
    <xdr:to>
      <xdr:col>0</xdr:col>
      <xdr:colOff>685800</xdr:colOff>
      <xdr:row>116</xdr:row>
      <xdr:rowOff>323850</xdr:rowOff>
    </xdr:to>
    <xdr:pic>
      <xdr:nvPicPr>
        <xdr:cNvPr id="29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0906125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171</xdr:row>
      <xdr:rowOff>57150</xdr:rowOff>
    </xdr:from>
    <xdr:to>
      <xdr:col>0</xdr:col>
      <xdr:colOff>752475</xdr:colOff>
      <xdr:row>172</xdr:row>
      <xdr:rowOff>295275</xdr:rowOff>
    </xdr:to>
    <xdr:pic>
      <xdr:nvPicPr>
        <xdr:cNvPr id="30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21431250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171</xdr:row>
      <xdr:rowOff>57150</xdr:rowOff>
    </xdr:from>
    <xdr:to>
      <xdr:col>0</xdr:col>
      <xdr:colOff>685800</xdr:colOff>
      <xdr:row>172</xdr:row>
      <xdr:rowOff>323850</xdr:rowOff>
    </xdr:to>
    <xdr:pic>
      <xdr:nvPicPr>
        <xdr:cNvPr id="31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21431250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229</xdr:row>
      <xdr:rowOff>57150</xdr:rowOff>
    </xdr:from>
    <xdr:to>
      <xdr:col>0</xdr:col>
      <xdr:colOff>752475</xdr:colOff>
      <xdr:row>230</xdr:row>
      <xdr:rowOff>295275</xdr:rowOff>
    </xdr:to>
    <xdr:pic>
      <xdr:nvPicPr>
        <xdr:cNvPr id="3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31956375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229</xdr:row>
      <xdr:rowOff>57150</xdr:rowOff>
    </xdr:from>
    <xdr:to>
      <xdr:col>0</xdr:col>
      <xdr:colOff>685800</xdr:colOff>
      <xdr:row>230</xdr:row>
      <xdr:rowOff>323850</xdr:rowOff>
    </xdr:to>
    <xdr:pic>
      <xdr:nvPicPr>
        <xdr:cNvPr id="3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31956375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285</xdr:row>
      <xdr:rowOff>57150</xdr:rowOff>
    </xdr:from>
    <xdr:to>
      <xdr:col>0</xdr:col>
      <xdr:colOff>752475</xdr:colOff>
      <xdr:row>286</xdr:row>
      <xdr:rowOff>295275</xdr:rowOff>
    </xdr:to>
    <xdr:pic>
      <xdr:nvPicPr>
        <xdr:cNvPr id="3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42481500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285</xdr:row>
      <xdr:rowOff>57150</xdr:rowOff>
    </xdr:from>
    <xdr:to>
      <xdr:col>0</xdr:col>
      <xdr:colOff>685800</xdr:colOff>
      <xdr:row>286</xdr:row>
      <xdr:rowOff>323850</xdr:rowOff>
    </xdr:to>
    <xdr:pic>
      <xdr:nvPicPr>
        <xdr:cNvPr id="3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42481500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342</xdr:row>
      <xdr:rowOff>57150</xdr:rowOff>
    </xdr:from>
    <xdr:to>
      <xdr:col>0</xdr:col>
      <xdr:colOff>752475</xdr:colOff>
      <xdr:row>343</xdr:row>
      <xdr:rowOff>295275</xdr:rowOff>
    </xdr:to>
    <xdr:pic>
      <xdr:nvPicPr>
        <xdr:cNvPr id="3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53006625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342</xdr:row>
      <xdr:rowOff>57150</xdr:rowOff>
    </xdr:from>
    <xdr:to>
      <xdr:col>0</xdr:col>
      <xdr:colOff>685800</xdr:colOff>
      <xdr:row>343</xdr:row>
      <xdr:rowOff>323850</xdr:rowOff>
    </xdr:to>
    <xdr:pic>
      <xdr:nvPicPr>
        <xdr:cNvPr id="37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53006625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399</xdr:row>
      <xdr:rowOff>57150</xdr:rowOff>
    </xdr:from>
    <xdr:to>
      <xdr:col>0</xdr:col>
      <xdr:colOff>752475</xdr:colOff>
      <xdr:row>400</xdr:row>
      <xdr:rowOff>295275</xdr:rowOff>
    </xdr:to>
    <xdr:pic>
      <xdr:nvPicPr>
        <xdr:cNvPr id="3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63531750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399</xdr:row>
      <xdr:rowOff>57150</xdr:rowOff>
    </xdr:from>
    <xdr:to>
      <xdr:col>0</xdr:col>
      <xdr:colOff>685800</xdr:colOff>
      <xdr:row>400</xdr:row>
      <xdr:rowOff>323850</xdr:rowOff>
    </xdr:to>
    <xdr:pic>
      <xdr:nvPicPr>
        <xdr:cNvPr id="39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63531750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456</xdr:row>
      <xdr:rowOff>57150</xdr:rowOff>
    </xdr:from>
    <xdr:to>
      <xdr:col>0</xdr:col>
      <xdr:colOff>752475</xdr:colOff>
      <xdr:row>457</xdr:row>
      <xdr:rowOff>295275</xdr:rowOff>
    </xdr:to>
    <xdr:pic>
      <xdr:nvPicPr>
        <xdr:cNvPr id="40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74056875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456</xdr:row>
      <xdr:rowOff>57150</xdr:rowOff>
    </xdr:from>
    <xdr:to>
      <xdr:col>0</xdr:col>
      <xdr:colOff>685800</xdr:colOff>
      <xdr:row>457</xdr:row>
      <xdr:rowOff>323850</xdr:rowOff>
    </xdr:to>
    <xdr:pic>
      <xdr:nvPicPr>
        <xdr:cNvPr id="41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74056875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513</xdr:row>
      <xdr:rowOff>57150</xdr:rowOff>
    </xdr:from>
    <xdr:to>
      <xdr:col>0</xdr:col>
      <xdr:colOff>752475</xdr:colOff>
      <xdr:row>514</xdr:row>
      <xdr:rowOff>295275</xdr:rowOff>
    </xdr:to>
    <xdr:pic>
      <xdr:nvPicPr>
        <xdr:cNvPr id="20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84582000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513</xdr:row>
      <xdr:rowOff>57150</xdr:rowOff>
    </xdr:from>
    <xdr:to>
      <xdr:col>0</xdr:col>
      <xdr:colOff>685800</xdr:colOff>
      <xdr:row>514</xdr:row>
      <xdr:rowOff>323850</xdr:rowOff>
    </xdr:to>
    <xdr:pic>
      <xdr:nvPicPr>
        <xdr:cNvPr id="21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84582000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570</xdr:row>
      <xdr:rowOff>57150</xdr:rowOff>
    </xdr:from>
    <xdr:to>
      <xdr:col>0</xdr:col>
      <xdr:colOff>752475</xdr:colOff>
      <xdr:row>571</xdr:row>
      <xdr:rowOff>295275</xdr:rowOff>
    </xdr:to>
    <xdr:pic>
      <xdr:nvPicPr>
        <xdr:cNvPr id="2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95107125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570</xdr:row>
      <xdr:rowOff>57150</xdr:rowOff>
    </xdr:from>
    <xdr:to>
      <xdr:col>0</xdr:col>
      <xdr:colOff>685800</xdr:colOff>
      <xdr:row>571</xdr:row>
      <xdr:rowOff>323850</xdr:rowOff>
    </xdr:to>
    <xdr:pic>
      <xdr:nvPicPr>
        <xdr:cNvPr id="2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95107125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627</xdr:row>
      <xdr:rowOff>57150</xdr:rowOff>
    </xdr:from>
    <xdr:to>
      <xdr:col>0</xdr:col>
      <xdr:colOff>752475</xdr:colOff>
      <xdr:row>628</xdr:row>
      <xdr:rowOff>295275</xdr:rowOff>
    </xdr:to>
    <xdr:pic>
      <xdr:nvPicPr>
        <xdr:cNvPr id="2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05632250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627</xdr:row>
      <xdr:rowOff>57150</xdr:rowOff>
    </xdr:from>
    <xdr:to>
      <xdr:col>0</xdr:col>
      <xdr:colOff>685800</xdr:colOff>
      <xdr:row>628</xdr:row>
      <xdr:rowOff>323850</xdr:rowOff>
    </xdr:to>
    <xdr:pic>
      <xdr:nvPicPr>
        <xdr:cNvPr id="2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05632250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685</xdr:row>
      <xdr:rowOff>57150</xdr:rowOff>
    </xdr:from>
    <xdr:to>
      <xdr:col>0</xdr:col>
      <xdr:colOff>752475</xdr:colOff>
      <xdr:row>686</xdr:row>
      <xdr:rowOff>295275</xdr:rowOff>
    </xdr:to>
    <xdr:pic>
      <xdr:nvPicPr>
        <xdr:cNvPr id="4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16157375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685</xdr:row>
      <xdr:rowOff>57150</xdr:rowOff>
    </xdr:from>
    <xdr:to>
      <xdr:col>0</xdr:col>
      <xdr:colOff>685800</xdr:colOff>
      <xdr:row>686</xdr:row>
      <xdr:rowOff>323850</xdr:rowOff>
    </xdr:to>
    <xdr:pic>
      <xdr:nvPicPr>
        <xdr:cNvPr id="4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16157375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743</xdr:row>
      <xdr:rowOff>57150</xdr:rowOff>
    </xdr:from>
    <xdr:to>
      <xdr:col>0</xdr:col>
      <xdr:colOff>752475</xdr:colOff>
      <xdr:row>744</xdr:row>
      <xdr:rowOff>295275</xdr:rowOff>
    </xdr:to>
    <xdr:pic>
      <xdr:nvPicPr>
        <xdr:cNvPr id="4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26682500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743</xdr:row>
      <xdr:rowOff>57150</xdr:rowOff>
    </xdr:from>
    <xdr:to>
      <xdr:col>0</xdr:col>
      <xdr:colOff>685800</xdr:colOff>
      <xdr:row>744</xdr:row>
      <xdr:rowOff>323850</xdr:rowOff>
    </xdr:to>
    <xdr:pic>
      <xdr:nvPicPr>
        <xdr:cNvPr id="4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26682500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801</xdr:row>
      <xdr:rowOff>57150</xdr:rowOff>
    </xdr:from>
    <xdr:to>
      <xdr:col>0</xdr:col>
      <xdr:colOff>752475</xdr:colOff>
      <xdr:row>802</xdr:row>
      <xdr:rowOff>295275</xdr:rowOff>
    </xdr:to>
    <xdr:pic>
      <xdr:nvPicPr>
        <xdr:cNvPr id="4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37207625"/>
          <a:ext cx="45720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801</xdr:row>
      <xdr:rowOff>57150</xdr:rowOff>
    </xdr:from>
    <xdr:to>
      <xdr:col>0</xdr:col>
      <xdr:colOff>685800</xdr:colOff>
      <xdr:row>802</xdr:row>
      <xdr:rowOff>323850</xdr:rowOff>
    </xdr:to>
    <xdr:pic>
      <xdr:nvPicPr>
        <xdr:cNvPr id="47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37207625"/>
          <a:ext cx="390525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29</xdr:row>
      <xdr:rowOff>0</xdr:rowOff>
    </xdr:from>
    <xdr:to>
      <xdr:col>3</xdr:col>
      <xdr:colOff>799650</xdr:colOff>
      <xdr:row>45</xdr:row>
      <xdr:rowOff>109200</xdr:rowOff>
    </xdr:to>
    <xdr:pic>
      <xdr:nvPicPr>
        <xdr:cNvPr id="48" name="47 Imagen" descr="DSC09259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95275" y="591502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247650</xdr:colOff>
      <xdr:row>29</xdr:row>
      <xdr:rowOff>0</xdr:rowOff>
    </xdr:from>
    <xdr:to>
      <xdr:col>8</xdr:col>
      <xdr:colOff>590100</xdr:colOff>
      <xdr:row>45</xdr:row>
      <xdr:rowOff>109200</xdr:rowOff>
    </xdr:to>
    <xdr:pic>
      <xdr:nvPicPr>
        <xdr:cNvPr id="49" name="48 Imagen" descr="DSC09260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143375" y="591502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84</xdr:row>
      <xdr:rowOff>0</xdr:rowOff>
    </xdr:from>
    <xdr:to>
      <xdr:col>3</xdr:col>
      <xdr:colOff>780600</xdr:colOff>
      <xdr:row>100</xdr:row>
      <xdr:rowOff>109200</xdr:rowOff>
    </xdr:to>
    <xdr:pic>
      <xdr:nvPicPr>
        <xdr:cNvPr id="50" name="49 Imagen" descr="DSC09292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76225" y="161353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247650</xdr:colOff>
      <xdr:row>84</xdr:row>
      <xdr:rowOff>0</xdr:rowOff>
    </xdr:from>
    <xdr:to>
      <xdr:col>8</xdr:col>
      <xdr:colOff>590100</xdr:colOff>
      <xdr:row>100</xdr:row>
      <xdr:rowOff>109200</xdr:rowOff>
    </xdr:to>
    <xdr:pic>
      <xdr:nvPicPr>
        <xdr:cNvPr id="51" name="50 Imagen" descr="DSC09294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143375" y="161353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3</xdr:col>
      <xdr:colOff>504375</xdr:colOff>
      <xdr:row>158</xdr:row>
      <xdr:rowOff>109200</xdr:rowOff>
    </xdr:to>
    <xdr:pic>
      <xdr:nvPicPr>
        <xdr:cNvPr id="52" name="51 Imagen" descr="DSC09295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2666047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142</xdr:row>
      <xdr:rowOff>0</xdr:rowOff>
    </xdr:from>
    <xdr:to>
      <xdr:col>8</xdr:col>
      <xdr:colOff>342450</xdr:colOff>
      <xdr:row>158</xdr:row>
      <xdr:rowOff>109200</xdr:rowOff>
    </xdr:to>
    <xdr:pic>
      <xdr:nvPicPr>
        <xdr:cNvPr id="53" name="52 Imagen" descr="DSC09299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3895725" y="2666047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3</xdr:col>
      <xdr:colOff>504375</xdr:colOff>
      <xdr:row>214</xdr:row>
      <xdr:rowOff>109200</xdr:rowOff>
    </xdr:to>
    <xdr:pic>
      <xdr:nvPicPr>
        <xdr:cNvPr id="54" name="53 Imagen" descr="DSC09280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0" y="3718560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198</xdr:row>
      <xdr:rowOff>0</xdr:rowOff>
    </xdr:from>
    <xdr:to>
      <xdr:col>8</xdr:col>
      <xdr:colOff>342450</xdr:colOff>
      <xdr:row>214</xdr:row>
      <xdr:rowOff>109200</xdr:rowOff>
    </xdr:to>
    <xdr:pic>
      <xdr:nvPicPr>
        <xdr:cNvPr id="55" name="54 Imagen" descr="DSC09281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3895725" y="3718560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256</xdr:row>
      <xdr:rowOff>0</xdr:rowOff>
    </xdr:from>
    <xdr:to>
      <xdr:col>3</xdr:col>
      <xdr:colOff>780600</xdr:colOff>
      <xdr:row>272</xdr:row>
      <xdr:rowOff>109200</xdr:rowOff>
    </xdr:to>
    <xdr:pic>
      <xdr:nvPicPr>
        <xdr:cNvPr id="56" name="55 Imagen" descr="DSC09284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76225" y="4771072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247650</xdr:colOff>
      <xdr:row>256</xdr:row>
      <xdr:rowOff>0</xdr:rowOff>
    </xdr:from>
    <xdr:to>
      <xdr:col>8</xdr:col>
      <xdr:colOff>590100</xdr:colOff>
      <xdr:row>272</xdr:row>
      <xdr:rowOff>109200</xdr:rowOff>
    </xdr:to>
    <xdr:pic>
      <xdr:nvPicPr>
        <xdr:cNvPr id="57" name="56 Imagen" descr="DSC09283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4143375" y="4771072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742950</xdr:colOff>
      <xdr:row>312</xdr:row>
      <xdr:rowOff>9525</xdr:rowOff>
    </xdr:from>
    <xdr:to>
      <xdr:col>6</xdr:col>
      <xdr:colOff>18600</xdr:colOff>
      <xdr:row>328</xdr:row>
      <xdr:rowOff>118725</xdr:rowOff>
    </xdr:to>
    <xdr:pic>
      <xdr:nvPicPr>
        <xdr:cNvPr id="58" name="57 Imagen" descr="DSC09302.JP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971675" y="5824537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200025</xdr:colOff>
      <xdr:row>369</xdr:row>
      <xdr:rowOff>0</xdr:rowOff>
    </xdr:from>
    <xdr:to>
      <xdr:col>3</xdr:col>
      <xdr:colOff>704400</xdr:colOff>
      <xdr:row>385</xdr:row>
      <xdr:rowOff>109200</xdr:rowOff>
    </xdr:to>
    <xdr:pic>
      <xdr:nvPicPr>
        <xdr:cNvPr id="59" name="58 Imagen" descr="DSC09263.JP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200025" y="6876097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369</xdr:row>
      <xdr:rowOff>0</xdr:rowOff>
    </xdr:from>
    <xdr:to>
      <xdr:col>8</xdr:col>
      <xdr:colOff>599625</xdr:colOff>
      <xdr:row>385</xdr:row>
      <xdr:rowOff>109200</xdr:rowOff>
    </xdr:to>
    <xdr:pic>
      <xdr:nvPicPr>
        <xdr:cNvPr id="60" name="59 Imagen" descr="DSC09264.JPG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4152900" y="6876097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426</xdr:row>
      <xdr:rowOff>0</xdr:rowOff>
    </xdr:from>
    <xdr:to>
      <xdr:col>3</xdr:col>
      <xdr:colOff>656775</xdr:colOff>
      <xdr:row>442</xdr:row>
      <xdr:rowOff>109200</xdr:rowOff>
    </xdr:to>
    <xdr:pic>
      <xdr:nvPicPr>
        <xdr:cNvPr id="61" name="60 Imagen" descr="DSC09261.JP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152400" y="7928610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425</xdr:row>
      <xdr:rowOff>142875</xdr:rowOff>
    </xdr:from>
    <xdr:to>
      <xdr:col>8</xdr:col>
      <xdr:colOff>532950</xdr:colOff>
      <xdr:row>442</xdr:row>
      <xdr:rowOff>90150</xdr:rowOff>
    </xdr:to>
    <xdr:pic>
      <xdr:nvPicPr>
        <xdr:cNvPr id="62" name="61 Imagen" descr="DSC09262.JPG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4086225" y="792670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266700</xdr:colOff>
      <xdr:row>483</xdr:row>
      <xdr:rowOff>0</xdr:rowOff>
    </xdr:from>
    <xdr:to>
      <xdr:col>3</xdr:col>
      <xdr:colOff>771075</xdr:colOff>
      <xdr:row>499</xdr:row>
      <xdr:rowOff>109200</xdr:rowOff>
    </xdr:to>
    <xdr:pic>
      <xdr:nvPicPr>
        <xdr:cNvPr id="63" name="62 Imagen" descr="DSC09275.JPG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266700" y="8981122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219075</xdr:colOff>
      <xdr:row>482</xdr:row>
      <xdr:rowOff>142875</xdr:rowOff>
    </xdr:from>
    <xdr:to>
      <xdr:col>8</xdr:col>
      <xdr:colOff>561525</xdr:colOff>
      <xdr:row>499</xdr:row>
      <xdr:rowOff>90150</xdr:rowOff>
    </xdr:to>
    <xdr:pic>
      <xdr:nvPicPr>
        <xdr:cNvPr id="64" name="63 Imagen" descr="DSC09276.JPG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4114800" y="8979217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314325</xdr:colOff>
      <xdr:row>540</xdr:row>
      <xdr:rowOff>9525</xdr:rowOff>
    </xdr:from>
    <xdr:to>
      <xdr:col>4</xdr:col>
      <xdr:colOff>18600</xdr:colOff>
      <xdr:row>556</xdr:row>
      <xdr:rowOff>118725</xdr:rowOff>
    </xdr:to>
    <xdr:pic>
      <xdr:nvPicPr>
        <xdr:cNvPr id="65" name="64 Imagen" descr="DSC09277.JPG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314325" y="10034587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266700</xdr:colOff>
      <xdr:row>539</xdr:row>
      <xdr:rowOff>152400</xdr:rowOff>
    </xdr:from>
    <xdr:to>
      <xdr:col>8</xdr:col>
      <xdr:colOff>609150</xdr:colOff>
      <xdr:row>556</xdr:row>
      <xdr:rowOff>99675</xdr:rowOff>
    </xdr:to>
    <xdr:pic>
      <xdr:nvPicPr>
        <xdr:cNvPr id="66" name="65 Imagen" descr="DSC09279.JPG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4162425" y="10032682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742950</xdr:colOff>
      <xdr:row>597</xdr:row>
      <xdr:rowOff>9525</xdr:rowOff>
    </xdr:from>
    <xdr:to>
      <xdr:col>6</xdr:col>
      <xdr:colOff>18600</xdr:colOff>
      <xdr:row>613</xdr:row>
      <xdr:rowOff>118725</xdr:rowOff>
    </xdr:to>
    <xdr:pic>
      <xdr:nvPicPr>
        <xdr:cNvPr id="67" name="66 Imagen" descr="DSC09268.JPG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1971675" y="11087100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762000</xdr:colOff>
      <xdr:row>712</xdr:row>
      <xdr:rowOff>9525</xdr:rowOff>
    </xdr:from>
    <xdr:to>
      <xdr:col>6</xdr:col>
      <xdr:colOff>37650</xdr:colOff>
      <xdr:row>728</xdr:row>
      <xdr:rowOff>118725</xdr:rowOff>
    </xdr:to>
    <xdr:pic>
      <xdr:nvPicPr>
        <xdr:cNvPr id="68" name="67 Imagen" descr="DSC09267.JPG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1990725" y="1319212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257175</xdr:colOff>
      <xdr:row>770</xdr:row>
      <xdr:rowOff>0</xdr:rowOff>
    </xdr:from>
    <xdr:to>
      <xdr:col>3</xdr:col>
      <xdr:colOff>761550</xdr:colOff>
      <xdr:row>786</xdr:row>
      <xdr:rowOff>109200</xdr:rowOff>
    </xdr:to>
    <xdr:pic>
      <xdr:nvPicPr>
        <xdr:cNvPr id="69" name="68 Imagen" descr="DSC09273.JPG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257175" y="142436850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180975</xdr:colOff>
      <xdr:row>769</xdr:row>
      <xdr:rowOff>152400</xdr:rowOff>
    </xdr:from>
    <xdr:to>
      <xdr:col>8</xdr:col>
      <xdr:colOff>523425</xdr:colOff>
      <xdr:row>786</xdr:row>
      <xdr:rowOff>99675</xdr:rowOff>
    </xdr:to>
    <xdr:pic>
      <xdr:nvPicPr>
        <xdr:cNvPr id="70" name="69 Imagen" descr="DSC09271.JPG"/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4076700" y="142427325"/>
          <a:ext cx="3600000" cy="27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742950</xdr:colOff>
      <xdr:row>828</xdr:row>
      <xdr:rowOff>9525</xdr:rowOff>
    </xdr:from>
    <xdr:to>
      <xdr:col>6</xdr:col>
      <xdr:colOff>18600</xdr:colOff>
      <xdr:row>844</xdr:row>
      <xdr:rowOff>118725</xdr:rowOff>
    </xdr:to>
    <xdr:pic>
      <xdr:nvPicPr>
        <xdr:cNvPr id="71" name="70 Imagen" descr="DSC09274.JPG"/>
        <xdr:cNvPicPr>
          <a:picLocks noChangeAspect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>
        <a:xfrm>
          <a:off x="1971675" y="152971500"/>
          <a:ext cx="3600000" cy="27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75"/>
  <sheetViews>
    <sheetView view="pageLayout" topLeftCell="A16" zoomScaleNormal="90" workbookViewId="0">
      <selection activeCell="D11" sqref="D11"/>
    </sheetView>
  </sheetViews>
  <sheetFormatPr baseColWidth="10" defaultRowHeight="12.75"/>
  <cols>
    <col min="1" max="1" width="14.42578125" customWidth="1"/>
    <col min="3" max="3" width="12.5703125" customWidth="1"/>
    <col min="4" max="4" width="12.140625" customWidth="1"/>
    <col min="5" max="5" width="13.28515625" customWidth="1"/>
  </cols>
  <sheetData>
    <row r="1" spans="1:9" ht="24.75" customHeight="1">
      <c r="A1" s="279"/>
      <c r="B1" s="275" t="s">
        <v>17</v>
      </c>
      <c r="C1" s="275"/>
      <c r="D1" s="275"/>
      <c r="E1" s="275"/>
      <c r="F1" s="275"/>
      <c r="G1" s="275"/>
      <c r="H1" s="275"/>
      <c r="I1" s="276"/>
    </row>
    <row r="2" spans="1:9" ht="32.25" customHeight="1" thickBot="1">
      <c r="A2" s="280"/>
      <c r="B2" s="277" t="s">
        <v>18</v>
      </c>
      <c r="C2" s="277"/>
      <c r="D2" s="277"/>
      <c r="E2" s="277"/>
      <c r="F2" s="277"/>
      <c r="G2" s="277"/>
      <c r="H2" s="277"/>
      <c r="I2" s="278"/>
    </row>
    <row r="3" spans="1:9" ht="8.25" customHeight="1" thickBot="1">
      <c r="A3" s="281"/>
      <c r="B3" s="281"/>
      <c r="C3" s="281"/>
      <c r="D3" s="281"/>
      <c r="E3" s="281"/>
      <c r="F3" s="281"/>
      <c r="G3" s="281"/>
      <c r="H3" s="281"/>
      <c r="I3" s="281"/>
    </row>
    <row r="4" spans="1:9" ht="22.5" customHeight="1" thickBot="1">
      <c r="A4" s="282" t="s">
        <v>109</v>
      </c>
      <c r="B4" s="283"/>
      <c r="C4" s="173" t="s">
        <v>144</v>
      </c>
      <c r="D4" s="284" t="s">
        <v>145</v>
      </c>
      <c r="E4" s="283"/>
      <c r="F4" s="283"/>
      <c r="G4" s="283"/>
      <c r="H4" s="283"/>
      <c r="I4" s="285"/>
    </row>
    <row r="5" spans="1:9" ht="7.5" customHeight="1" thickBot="1">
      <c r="A5" s="259"/>
      <c r="B5" s="259"/>
      <c r="C5" s="259"/>
      <c r="D5" s="259"/>
      <c r="E5" s="259"/>
      <c r="F5" s="259"/>
      <c r="G5" s="259"/>
      <c r="H5" s="259"/>
      <c r="I5" s="259"/>
    </row>
    <row r="6" spans="1:9" ht="15.75" thickBot="1">
      <c r="A6" s="271" t="s">
        <v>19</v>
      </c>
      <c r="B6" s="272"/>
      <c r="C6" s="272"/>
      <c r="D6" s="272"/>
      <c r="E6" s="272"/>
      <c r="F6" s="272"/>
      <c r="G6" s="272"/>
      <c r="H6" s="272"/>
      <c r="I6" s="273"/>
    </row>
    <row r="7" spans="1:9" ht="33.75">
      <c r="A7" s="2" t="s">
        <v>0</v>
      </c>
      <c r="B7" s="3" t="s">
        <v>1</v>
      </c>
      <c r="C7" s="3" t="s">
        <v>2</v>
      </c>
      <c r="D7" s="3" t="s">
        <v>126</v>
      </c>
      <c r="E7" s="3" t="s">
        <v>3</v>
      </c>
      <c r="F7" s="4" t="s">
        <v>4</v>
      </c>
      <c r="G7" s="3" t="s">
        <v>5</v>
      </c>
      <c r="H7" s="4"/>
      <c r="I7" s="5" t="s">
        <v>6</v>
      </c>
    </row>
    <row r="8" spans="1:9">
      <c r="A8" s="208">
        <v>913.6</v>
      </c>
      <c r="B8" s="216">
        <v>36.799999999999997</v>
      </c>
      <c r="C8" s="217">
        <v>53</v>
      </c>
      <c r="D8" s="217">
        <v>18.399999999999999</v>
      </c>
      <c r="E8" s="217">
        <v>41.6</v>
      </c>
      <c r="F8" s="216">
        <v>0</v>
      </c>
      <c r="G8" s="216">
        <v>297.8</v>
      </c>
      <c r="H8" s="216"/>
      <c r="I8" s="218">
        <v>466</v>
      </c>
    </row>
    <row r="9" spans="1:9" ht="13.5" thickBot="1">
      <c r="A9" s="6">
        <v>1</v>
      </c>
      <c r="B9" s="213">
        <f>B8/A8</f>
        <v>4.0280210157618207E-2</v>
      </c>
      <c r="C9" s="214">
        <f>C8/A8</f>
        <v>5.8012259194395795E-2</v>
      </c>
      <c r="D9" s="214">
        <f>D8/A8</f>
        <v>2.0140105078809104E-2</v>
      </c>
      <c r="E9" s="214">
        <f>E8/A8</f>
        <v>4.553415061295972E-2</v>
      </c>
      <c r="F9" s="214">
        <f>F8/A8</f>
        <v>0</v>
      </c>
      <c r="G9" s="214">
        <f>G8/A8</f>
        <v>0.32596322241681264</v>
      </c>
      <c r="H9" s="167"/>
      <c r="I9" s="215">
        <f>I8/A8</f>
        <v>0.51007005253940452</v>
      </c>
    </row>
    <row r="10" spans="1:9" ht="13.5" thickBot="1">
      <c r="A10" s="9"/>
      <c r="B10" s="274"/>
      <c r="C10" s="274"/>
      <c r="D10" s="274"/>
      <c r="E10" s="274"/>
      <c r="F10" s="274"/>
      <c r="G10" s="274"/>
      <c r="H10" s="274"/>
      <c r="I10" s="10"/>
    </row>
    <row r="11" spans="1:9" ht="22.5">
      <c r="A11" s="11" t="s">
        <v>237</v>
      </c>
      <c r="B11" s="189" t="s">
        <v>238</v>
      </c>
      <c r="C11" s="13" t="s">
        <v>7</v>
      </c>
      <c r="D11" s="12">
        <v>2</v>
      </c>
      <c r="E11" s="13" t="s">
        <v>8</v>
      </c>
      <c r="F11" s="12">
        <v>2.41</v>
      </c>
      <c r="G11" s="3" t="s">
        <v>9</v>
      </c>
      <c r="H11" s="260" t="s">
        <v>107</v>
      </c>
      <c r="I11" s="261"/>
    </row>
    <row r="12" spans="1:9" ht="24" customHeight="1">
      <c r="A12" s="262" t="s">
        <v>10</v>
      </c>
      <c r="B12" s="258">
        <v>3</v>
      </c>
      <c r="C12" s="263" t="s">
        <v>11</v>
      </c>
      <c r="D12" s="258">
        <v>16</v>
      </c>
      <c r="E12" s="263" t="s">
        <v>12</v>
      </c>
      <c r="F12" s="15" t="s">
        <v>13</v>
      </c>
      <c r="G12" s="15" t="s">
        <v>14</v>
      </c>
      <c r="H12" s="264" t="s">
        <v>15</v>
      </c>
      <c r="I12" s="265" t="s">
        <v>94</v>
      </c>
    </row>
    <row r="13" spans="1:9" ht="27.75" customHeight="1">
      <c r="A13" s="262"/>
      <c r="B13" s="258"/>
      <c r="C13" s="263"/>
      <c r="D13" s="258"/>
      <c r="E13" s="263"/>
      <c r="F13" s="14">
        <v>2</v>
      </c>
      <c r="G13" s="14">
        <v>2</v>
      </c>
      <c r="H13" s="264"/>
      <c r="I13" s="265"/>
    </row>
    <row r="14" spans="1:9" ht="13.5" thickBot="1">
      <c r="A14" s="17"/>
      <c r="B14" s="10"/>
      <c r="C14" s="10"/>
      <c r="D14" s="10"/>
      <c r="E14" s="10"/>
      <c r="F14" s="10"/>
      <c r="G14" s="10"/>
      <c r="H14" s="10"/>
      <c r="I14" s="10"/>
    </row>
    <row r="15" spans="1:9" ht="13.5" thickBot="1">
      <c r="A15" s="266" t="s">
        <v>16</v>
      </c>
      <c r="B15" s="267"/>
      <c r="C15" s="267"/>
      <c r="D15" s="267"/>
      <c r="E15" s="267"/>
      <c r="F15" s="267"/>
      <c r="G15" s="267"/>
      <c r="H15" s="267"/>
      <c r="I15" s="268"/>
    </row>
    <row r="16" spans="1:9" ht="13.5" thickBot="1">
      <c r="A16" s="32"/>
      <c r="B16" s="29"/>
      <c r="C16" s="29"/>
      <c r="D16" s="29"/>
      <c r="E16" s="29"/>
      <c r="F16" s="29"/>
      <c r="G16" s="29"/>
      <c r="H16" s="29"/>
      <c r="I16" s="29"/>
    </row>
    <row r="17" spans="1:9">
      <c r="A17" s="18"/>
      <c r="B17" s="96"/>
      <c r="C17" s="96"/>
      <c r="D17" s="96"/>
      <c r="E17" s="97"/>
      <c r="F17" s="21"/>
      <c r="G17" s="21"/>
      <c r="H17" s="21"/>
      <c r="I17" s="21"/>
    </row>
    <row r="18" spans="1:9" ht="15">
      <c r="A18" s="23"/>
      <c r="B18" s="24"/>
      <c r="C18" s="24"/>
      <c r="D18" s="24"/>
      <c r="E18" s="25"/>
      <c r="F18" s="24"/>
      <c r="G18" s="24"/>
      <c r="H18" s="24"/>
      <c r="I18" s="24"/>
    </row>
    <row r="19" spans="1:9" ht="15">
      <c r="A19" s="188"/>
      <c r="B19" s="174"/>
      <c r="C19" s="174"/>
      <c r="D19" s="174"/>
      <c r="E19" s="27"/>
      <c r="F19" s="26"/>
      <c r="G19" s="26"/>
      <c r="H19" s="26"/>
      <c r="I19" s="26"/>
    </row>
    <row r="20" spans="1:9">
      <c r="A20" s="28"/>
      <c r="B20" s="29"/>
      <c r="C20" s="29"/>
      <c r="D20" s="29"/>
      <c r="E20" s="30"/>
      <c r="F20" s="29"/>
      <c r="G20" s="29"/>
      <c r="H20" s="29"/>
      <c r="I20" s="29"/>
    </row>
    <row r="21" spans="1:9">
      <c r="A21" s="28"/>
      <c r="B21" s="29"/>
      <c r="C21" s="29"/>
      <c r="D21" s="29"/>
      <c r="E21" s="30"/>
      <c r="F21" s="29"/>
      <c r="G21" s="29"/>
      <c r="H21" s="29"/>
      <c r="I21" s="29"/>
    </row>
    <row r="22" spans="1:9">
      <c r="A22" s="28"/>
      <c r="B22" s="29"/>
      <c r="C22" s="29"/>
      <c r="D22" s="29"/>
      <c r="E22" s="30"/>
      <c r="F22" s="29"/>
      <c r="G22" s="29"/>
      <c r="H22" s="29"/>
      <c r="I22" s="29"/>
    </row>
    <row r="23" spans="1:9">
      <c r="A23" s="28"/>
      <c r="B23" s="29"/>
      <c r="C23" s="29"/>
      <c r="D23" s="29"/>
      <c r="E23" s="30"/>
      <c r="F23" s="29"/>
      <c r="G23" s="29"/>
      <c r="H23" s="29"/>
      <c r="I23" s="29"/>
    </row>
    <row r="24" spans="1:9">
      <c r="A24" s="28"/>
      <c r="B24" s="29"/>
      <c r="C24" s="29"/>
      <c r="D24" s="29"/>
      <c r="E24" s="30"/>
      <c r="F24" s="29"/>
      <c r="G24" s="29"/>
      <c r="H24" s="29"/>
      <c r="I24" s="29"/>
    </row>
    <row r="25" spans="1:9">
      <c r="A25" s="28"/>
      <c r="B25" s="29"/>
      <c r="C25" s="29"/>
      <c r="D25" s="29"/>
      <c r="E25" s="30"/>
      <c r="F25" s="29"/>
      <c r="G25" s="29"/>
      <c r="H25" s="29"/>
      <c r="I25" s="29"/>
    </row>
    <row r="26" spans="1:9">
      <c r="A26" s="28"/>
      <c r="B26" s="29"/>
      <c r="C26" s="29"/>
      <c r="D26" s="29"/>
      <c r="E26" s="30"/>
      <c r="F26" s="29"/>
      <c r="G26" s="29"/>
      <c r="H26" s="29"/>
      <c r="I26" s="29"/>
    </row>
    <row r="27" spans="1:9">
      <c r="A27" s="28"/>
      <c r="B27" s="29"/>
      <c r="C27" s="29"/>
      <c r="D27" s="29"/>
      <c r="E27" s="30"/>
      <c r="F27" s="29"/>
      <c r="G27" s="29"/>
      <c r="H27" s="29"/>
      <c r="I27" s="29"/>
    </row>
    <row r="28" spans="1:9">
      <c r="A28" s="28"/>
      <c r="B28" s="29"/>
      <c r="C28" s="29"/>
      <c r="D28" s="29"/>
      <c r="E28" s="30"/>
      <c r="F28" s="29"/>
      <c r="G28" s="29"/>
      <c r="H28" s="29"/>
      <c r="I28" s="29"/>
    </row>
    <row r="29" spans="1:9">
      <c r="A29" s="28"/>
      <c r="B29" s="29"/>
      <c r="C29" s="29"/>
      <c r="D29" s="29"/>
      <c r="E29" s="30"/>
      <c r="F29" s="29"/>
      <c r="G29" s="29"/>
      <c r="H29" s="29"/>
      <c r="I29" s="29"/>
    </row>
    <row r="30" spans="1:9">
      <c r="A30" s="28"/>
      <c r="B30" s="29"/>
      <c r="C30" s="29"/>
      <c r="D30" s="29"/>
      <c r="E30" s="30"/>
      <c r="F30" s="29"/>
      <c r="G30" s="29"/>
      <c r="H30" s="29"/>
      <c r="I30" s="29"/>
    </row>
    <row r="31" spans="1:9">
      <c r="A31" s="28"/>
      <c r="B31" s="29"/>
      <c r="C31" s="29"/>
      <c r="D31" s="29"/>
      <c r="E31" s="30"/>
      <c r="F31" s="29"/>
      <c r="G31" s="29"/>
      <c r="H31" s="29"/>
      <c r="I31" s="29"/>
    </row>
    <row r="32" spans="1:9">
      <c r="A32" s="28"/>
      <c r="B32" s="29"/>
      <c r="C32" s="29"/>
      <c r="D32" s="29"/>
      <c r="E32" s="30"/>
      <c r="F32" s="29"/>
      <c r="G32" s="29"/>
      <c r="H32" s="29"/>
      <c r="I32" s="29"/>
    </row>
    <row r="33" spans="1:11">
      <c r="A33" s="28"/>
      <c r="B33" s="29"/>
      <c r="C33" s="29"/>
      <c r="D33" s="29"/>
      <c r="E33" s="30"/>
      <c r="F33" s="29"/>
      <c r="G33" s="29"/>
      <c r="H33" s="29"/>
      <c r="I33" s="29"/>
    </row>
    <row r="34" spans="1:11">
      <c r="A34" s="28"/>
      <c r="B34" s="29"/>
      <c r="C34" s="29"/>
      <c r="D34" s="29"/>
      <c r="E34" s="30"/>
      <c r="F34" s="29"/>
      <c r="G34" s="29"/>
      <c r="H34" s="29"/>
      <c r="I34" s="29"/>
    </row>
    <row r="35" spans="1:11">
      <c r="A35" s="28"/>
      <c r="B35" s="29"/>
      <c r="C35" s="29"/>
      <c r="D35" s="29"/>
      <c r="E35" s="30"/>
      <c r="F35" s="29"/>
      <c r="G35" s="29"/>
      <c r="H35" s="29"/>
      <c r="I35" s="29"/>
    </row>
    <row r="36" spans="1:11">
      <c r="A36" s="28"/>
      <c r="B36" s="29"/>
      <c r="C36" s="29"/>
      <c r="D36" s="29"/>
      <c r="E36" s="30"/>
      <c r="F36" s="29"/>
      <c r="G36" s="29"/>
      <c r="H36" s="29"/>
      <c r="I36" s="29"/>
    </row>
    <row r="37" spans="1:11">
      <c r="A37" s="28"/>
      <c r="B37" s="29"/>
      <c r="C37" s="29"/>
      <c r="D37" s="29"/>
      <c r="E37" s="30"/>
      <c r="F37" s="29"/>
      <c r="G37" s="29"/>
      <c r="H37" s="29"/>
      <c r="I37" s="29"/>
    </row>
    <row r="38" spans="1:11">
      <c r="A38" s="28"/>
      <c r="B38" s="29"/>
      <c r="C38" s="29"/>
      <c r="D38" s="29"/>
      <c r="E38" s="30"/>
      <c r="F38" s="29"/>
      <c r="G38" s="29"/>
      <c r="H38" s="29"/>
      <c r="I38" s="29"/>
    </row>
    <row r="39" spans="1:11">
      <c r="A39" s="28"/>
      <c r="B39" s="29"/>
      <c r="C39" s="29"/>
      <c r="D39" s="29"/>
      <c r="E39" s="30"/>
      <c r="F39" s="29"/>
      <c r="G39" s="29"/>
      <c r="H39" s="29"/>
      <c r="I39" s="29"/>
    </row>
    <row r="40" spans="1:11">
      <c r="A40" s="28"/>
      <c r="B40" s="29"/>
      <c r="C40" s="29"/>
      <c r="D40" s="29"/>
      <c r="E40" s="30"/>
      <c r="F40" s="29"/>
      <c r="G40" s="29"/>
      <c r="H40" s="29"/>
      <c r="I40" s="29"/>
    </row>
    <row r="41" spans="1:11">
      <c r="A41" s="20"/>
      <c r="B41" s="21"/>
      <c r="C41" s="21"/>
      <c r="D41" s="21"/>
      <c r="E41" s="22"/>
      <c r="F41" s="21"/>
      <c r="G41" s="21"/>
      <c r="H41" s="21"/>
      <c r="I41" s="21"/>
    </row>
    <row r="42" spans="1:11">
      <c r="A42" s="43"/>
      <c r="B42" s="1"/>
      <c r="C42" s="1"/>
      <c r="D42" s="1"/>
      <c r="E42" s="44"/>
      <c r="F42" s="1"/>
      <c r="G42" s="1"/>
      <c r="H42" s="1"/>
      <c r="I42" s="1"/>
      <c r="K42" s="127"/>
    </row>
    <row r="43" spans="1:11" ht="13.5" thickBot="1">
      <c r="A43" s="46"/>
      <c r="B43" s="47"/>
      <c r="C43" s="47"/>
      <c r="D43" s="47"/>
      <c r="E43" s="48"/>
      <c r="F43" s="1"/>
      <c r="G43" s="1"/>
      <c r="H43" s="1"/>
      <c r="I43" s="1"/>
    </row>
    <row r="44" spans="1:11" ht="13.5" thickBot="1">
      <c r="A44" s="1"/>
      <c r="B44" s="1"/>
      <c r="C44" s="1"/>
      <c r="D44" s="1"/>
      <c r="E44" s="1"/>
      <c r="F44" s="1"/>
      <c r="G44" s="1"/>
      <c r="H44" s="1"/>
      <c r="I44" s="1"/>
    </row>
    <row r="45" spans="1:11" ht="25.5" customHeight="1">
      <c r="A45" s="238" t="s">
        <v>29</v>
      </c>
      <c r="B45" s="239"/>
      <c r="C45" s="239"/>
      <c r="D45" s="240"/>
      <c r="E45" s="269" t="s">
        <v>27</v>
      </c>
      <c r="F45" s="270"/>
      <c r="G45" s="244" t="s">
        <v>108</v>
      </c>
      <c r="H45" s="245"/>
      <c r="I45" s="246"/>
    </row>
    <row r="46" spans="1:11">
      <c r="A46" s="241" t="s">
        <v>125</v>
      </c>
      <c r="B46" s="242"/>
      <c r="C46" s="242"/>
      <c r="D46" s="243"/>
      <c r="E46" s="256" t="s">
        <v>26</v>
      </c>
      <c r="F46" s="257"/>
      <c r="G46" s="254" t="s">
        <v>24</v>
      </c>
      <c r="H46" s="254"/>
      <c r="I46" s="255"/>
    </row>
    <row r="47" spans="1:11" ht="15.75" customHeight="1">
      <c r="A47" s="247" t="s">
        <v>20</v>
      </c>
      <c r="B47" s="236" t="s">
        <v>132</v>
      </c>
      <c r="C47" s="236"/>
      <c r="D47" s="237"/>
      <c r="E47" s="256" t="s">
        <v>25</v>
      </c>
      <c r="F47" s="257"/>
      <c r="G47" s="254" t="s">
        <v>21</v>
      </c>
      <c r="H47" s="254"/>
      <c r="I47" s="255"/>
    </row>
    <row r="48" spans="1:11" ht="18.75" customHeight="1">
      <c r="A48" s="247"/>
      <c r="B48" s="236" t="s">
        <v>133</v>
      </c>
      <c r="C48" s="236"/>
      <c r="D48" s="237"/>
      <c r="E48" s="34" t="s">
        <v>28</v>
      </c>
      <c r="F48" s="236" t="s">
        <v>22</v>
      </c>
      <c r="G48" s="236"/>
      <c r="H48" s="236"/>
      <c r="I48" s="237"/>
    </row>
    <row r="49" spans="1:9" ht="21.75" customHeight="1">
      <c r="A49" s="247"/>
      <c r="B49" s="236" t="s">
        <v>141</v>
      </c>
      <c r="C49" s="236"/>
      <c r="D49" s="237"/>
      <c r="E49" s="35" t="s">
        <v>23</v>
      </c>
      <c r="F49" s="258" t="s">
        <v>136</v>
      </c>
      <c r="G49" s="258"/>
      <c r="H49" s="33" t="s">
        <v>46</v>
      </c>
      <c r="I49" s="170" t="s">
        <v>144</v>
      </c>
    </row>
    <row r="50" spans="1:9" ht="18.75" customHeight="1" thickBot="1">
      <c r="A50" s="248"/>
      <c r="B50" s="249" t="s">
        <v>135</v>
      </c>
      <c r="C50" s="249"/>
      <c r="D50" s="250"/>
      <c r="E50" s="251"/>
      <c r="F50" s="252"/>
      <c r="G50" s="252"/>
      <c r="H50" s="252"/>
      <c r="I50" s="253"/>
    </row>
    <row r="51" spans="1:9" ht="9.75" customHeight="1"/>
    <row r="59" spans="1:9">
      <c r="B59" s="140"/>
    </row>
    <row r="60" spans="1:9">
      <c r="B60" s="140"/>
    </row>
    <row r="61" spans="1:9">
      <c r="B61" s="140"/>
    </row>
    <row r="62" spans="1:9">
      <c r="B62" s="140"/>
    </row>
    <row r="63" spans="1:9">
      <c r="B63" s="140"/>
    </row>
    <row r="64" spans="1:9">
      <c r="B64" s="140"/>
    </row>
    <row r="65" spans="2:2">
      <c r="B65" s="140"/>
    </row>
    <row r="66" spans="2:2">
      <c r="B66" s="140"/>
    </row>
    <row r="67" spans="2:2">
      <c r="B67" s="140"/>
    </row>
    <row r="68" spans="2:2">
      <c r="B68" s="140"/>
    </row>
    <row r="69" spans="2:2" ht="15">
      <c r="B69" s="141"/>
    </row>
    <row r="70" spans="2:2">
      <c r="B70" s="140"/>
    </row>
    <row r="71" spans="2:2">
      <c r="B71" s="140"/>
    </row>
    <row r="72" spans="2:2">
      <c r="B72" s="140"/>
    </row>
    <row r="73" spans="2:2">
      <c r="B73" s="140"/>
    </row>
    <row r="74" spans="2:2">
      <c r="B74" s="140"/>
    </row>
    <row r="75" spans="2:2">
      <c r="B75" s="140"/>
    </row>
  </sheetData>
  <mergeCells count="34">
    <mergeCell ref="B1:I1"/>
    <mergeCell ref="B2:I2"/>
    <mergeCell ref="A1:A2"/>
    <mergeCell ref="A3:I3"/>
    <mergeCell ref="A4:B4"/>
    <mergeCell ref="D4:I4"/>
    <mergeCell ref="A15:I15"/>
    <mergeCell ref="E45:F45"/>
    <mergeCell ref="E46:F46"/>
    <mergeCell ref="G46:I46"/>
    <mergeCell ref="A6:I6"/>
    <mergeCell ref="B10:H10"/>
    <mergeCell ref="A5:I5"/>
    <mergeCell ref="H11:I11"/>
    <mergeCell ref="A12:A13"/>
    <mergeCell ref="B12:B13"/>
    <mergeCell ref="C12:C13"/>
    <mergeCell ref="H12:H13"/>
    <mergeCell ref="I12:I13"/>
    <mergeCell ref="D12:D13"/>
    <mergeCell ref="E12:E13"/>
    <mergeCell ref="B47:D47"/>
    <mergeCell ref="A45:D45"/>
    <mergeCell ref="A46:D46"/>
    <mergeCell ref="G45:I45"/>
    <mergeCell ref="A47:A50"/>
    <mergeCell ref="B49:D49"/>
    <mergeCell ref="B50:D50"/>
    <mergeCell ref="F48:I48"/>
    <mergeCell ref="E50:I50"/>
    <mergeCell ref="G47:I47"/>
    <mergeCell ref="E47:F47"/>
    <mergeCell ref="F49:G49"/>
    <mergeCell ref="B48:D48"/>
  </mergeCells>
  <phoneticPr fontId="2" type="noConversion"/>
  <printOptions horizontalCentered="1" verticalCentered="1"/>
  <pageMargins left="0.39370078740157483" right="0" top="0.39370078740157483" bottom="0" header="0" footer="0"/>
  <pageSetup scale="9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W106"/>
  <sheetViews>
    <sheetView view="pageLayout" topLeftCell="A73" zoomScaleNormal="120" workbookViewId="0">
      <selection activeCell="E108" sqref="E108"/>
    </sheetView>
  </sheetViews>
  <sheetFormatPr baseColWidth="10" defaultRowHeight="12.75"/>
  <cols>
    <col min="1" max="1" width="16.85546875" customWidth="1"/>
    <col min="2" max="2" width="12.7109375" customWidth="1"/>
    <col min="3" max="3" width="12.28515625" customWidth="1"/>
    <col min="5" max="5" width="14.5703125" customWidth="1"/>
    <col min="6" max="6" width="12.7109375" customWidth="1"/>
    <col min="12" max="12" width="16.85546875" customWidth="1"/>
    <col min="13" max="13" width="12.85546875" customWidth="1"/>
    <col min="16" max="16" width="14.28515625" customWidth="1"/>
    <col min="17" max="17" width="12.140625" customWidth="1"/>
    <col min="23" max="23" width="16.5703125" customWidth="1"/>
    <col min="24" max="24" width="14.140625" customWidth="1"/>
    <col min="27" max="27" width="14.28515625" customWidth="1"/>
    <col min="34" max="34" width="16.140625" customWidth="1"/>
    <col min="35" max="35" width="13.42578125" customWidth="1"/>
    <col min="38" max="38" width="13.42578125" customWidth="1"/>
    <col min="39" max="39" width="12.42578125" customWidth="1"/>
  </cols>
  <sheetData>
    <row r="1" spans="1:49" ht="33" customHeight="1">
      <c r="A1" s="279"/>
      <c r="B1" s="275" t="s">
        <v>17</v>
      </c>
      <c r="C1" s="275"/>
      <c r="D1" s="275"/>
      <c r="E1" s="275"/>
      <c r="F1" s="275"/>
      <c r="G1" s="275"/>
      <c r="H1" s="275"/>
      <c r="I1" s="276"/>
      <c r="K1" s="1"/>
      <c r="L1" s="294"/>
      <c r="M1" s="299"/>
      <c r="N1" s="299"/>
      <c r="O1" s="299"/>
      <c r="P1" s="299"/>
      <c r="Q1" s="299"/>
      <c r="R1" s="299"/>
      <c r="S1" s="299"/>
      <c r="T1" s="299"/>
      <c r="U1" s="1"/>
      <c r="V1" s="1"/>
      <c r="W1" s="294"/>
      <c r="X1" s="299"/>
      <c r="Y1" s="299"/>
      <c r="Z1" s="299"/>
      <c r="AA1" s="299"/>
      <c r="AB1" s="299"/>
      <c r="AC1" s="299"/>
      <c r="AD1" s="299"/>
      <c r="AE1" s="299"/>
      <c r="AF1" s="1"/>
      <c r="AG1" s="1"/>
      <c r="AH1" s="294"/>
      <c r="AI1" s="299"/>
      <c r="AJ1" s="299"/>
      <c r="AK1" s="299"/>
      <c r="AL1" s="299"/>
      <c r="AM1" s="299"/>
      <c r="AN1" s="299"/>
      <c r="AO1" s="299"/>
      <c r="AP1" s="299"/>
      <c r="AQ1" s="1"/>
      <c r="AR1" s="1"/>
      <c r="AS1" s="1"/>
      <c r="AT1" s="1"/>
      <c r="AU1" s="1"/>
      <c r="AV1" s="1"/>
      <c r="AW1" s="1"/>
    </row>
    <row r="2" spans="1:49" ht="32.25" customHeight="1" thickBot="1">
      <c r="A2" s="280"/>
      <c r="B2" s="277" t="s">
        <v>18</v>
      </c>
      <c r="C2" s="277"/>
      <c r="D2" s="277"/>
      <c r="E2" s="277"/>
      <c r="F2" s="277"/>
      <c r="G2" s="277"/>
      <c r="H2" s="277"/>
      <c r="I2" s="278"/>
      <c r="J2" s="1"/>
      <c r="K2" s="1"/>
      <c r="L2" s="294"/>
      <c r="M2" s="299"/>
      <c r="N2" s="299"/>
      <c r="O2" s="299"/>
      <c r="P2" s="299"/>
      <c r="Q2" s="299"/>
      <c r="R2" s="299"/>
      <c r="S2" s="299"/>
      <c r="T2" s="299"/>
      <c r="U2" s="1"/>
      <c r="V2" s="1"/>
      <c r="W2" s="294"/>
      <c r="X2" s="299"/>
      <c r="Y2" s="299"/>
      <c r="Z2" s="299"/>
      <c r="AA2" s="299"/>
      <c r="AB2" s="299"/>
      <c r="AC2" s="299"/>
      <c r="AD2" s="299"/>
      <c r="AE2" s="299"/>
      <c r="AF2" s="1"/>
      <c r="AG2" s="1"/>
      <c r="AH2" s="294"/>
      <c r="AI2" s="299"/>
      <c r="AJ2" s="299"/>
      <c r="AK2" s="299"/>
      <c r="AL2" s="299"/>
      <c r="AM2" s="299"/>
      <c r="AN2" s="299"/>
      <c r="AO2" s="299"/>
      <c r="AP2" s="299"/>
      <c r="AQ2" s="1"/>
      <c r="AR2" s="1"/>
      <c r="AS2" s="1"/>
      <c r="AT2" s="1"/>
      <c r="AU2" s="1"/>
      <c r="AV2" s="1"/>
      <c r="AW2" s="1"/>
    </row>
    <row r="3" spans="1:49" ht="15.75" customHeight="1" thickBot="1">
      <c r="A3" s="301"/>
      <c r="B3" s="302"/>
      <c r="C3" s="302"/>
      <c r="D3" s="302"/>
      <c r="E3" s="302"/>
      <c r="F3" s="302"/>
      <c r="G3" s="302"/>
      <c r="H3" s="302"/>
      <c r="I3" s="302"/>
      <c r="J3" s="1"/>
      <c r="K3" s="1"/>
      <c r="L3" s="294"/>
      <c r="M3" s="294"/>
      <c r="N3" s="294"/>
      <c r="O3" s="294"/>
      <c r="P3" s="294"/>
      <c r="Q3" s="294"/>
      <c r="R3" s="294"/>
      <c r="S3" s="294"/>
      <c r="T3" s="294"/>
      <c r="U3" s="1"/>
      <c r="V3" s="1"/>
      <c r="W3" s="294"/>
      <c r="X3" s="294"/>
      <c r="Y3" s="294"/>
      <c r="Z3" s="294"/>
      <c r="AA3" s="294"/>
      <c r="AB3" s="294"/>
      <c r="AC3" s="294"/>
      <c r="AD3" s="294"/>
      <c r="AE3" s="294"/>
      <c r="AF3" s="1"/>
      <c r="AG3" s="1"/>
      <c r="AH3" s="294"/>
      <c r="AI3" s="294"/>
      <c r="AJ3" s="294"/>
      <c r="AK3" s="294"/>
      <c r="AL3" s="294"/>
      <c r="AM3" s="294"/>
      <c r="AN3" s="294"/>
      <c r="AO3" s="294"/>
      <c r="AP3" s="294"/>
      <c r="AQ3" s="1"/>
      <c r="AR3" s="1"/>
      <c r="AS3" s="1"/>
      <c r="AT3" s="1"/>
      <c r="AU3" s="1"/>
      <c r="AV3" s="1"/>
      <c r="AW3" s="1"/>
    </row>
    <row r="4" spans="1:49" ht="24" customHeight="1" thickBot="1">
      <c r="A4" s="282" t="s">
        <v>110</v>
      </c>
      <c r="B4" s="284"/>
      <c r="C4" s="173" t="s">
        <v>146</v>
      </c>
      <c r="D4" s="284" t="s">
        <v>147</v>
      </c>
      <c r="E4" s="284"/>
      <c r="F4" s="284"/>
      <c r="G4" s="284"/>
      <c r="H4" s="284"/>
      <c r="I4" s="303"/>
      <c r="J4" s="49"/>
      <c r="K4" s="1"/>
      <c r="L4" s="299"/>
      <c r="M4" s="299"/>
      <c r="N4" s="128"/>
      <c r="O4" s="299"/>
      <c r="P4" s="299"/>
      <c r="Q4" s="299"/>
      <c r="R4" s="299"/>
      <c r="S4" s="299"/>
      <c r="T4" s="299"/>
      <c r="U4" s="1"/>
      <c r="V4" s="1"/>
      <c r="W4" s="299"/>
      <c r="X4" s="299"/>
      <c r="Y4" s="128"/>
      <c r="Z4" s="299"/>
      <c r="AA4" s="299"/>
      <c r="AB4" s="299"/>
      <c r="AC4" s="299"/>
      <c r="AD4" s="299"/>
      <c r="AE4" s="299"/>
      <c r="AF4" s="1"/>
      <c r="AG4" s="1"/>
      <c r="AH4" s="299"/>
      <c r="AI4" s="299"/>
      <c r="AJ4" s="128"/>
      <c r="AK4" s="299"/>
      <c r="AL4" s="299"/>
      <c r="AM4" s="299"/>
      <c r="AN4" s="299"/>
      <c r="AO4" s="299"/>
      <c r="AP4" s="299"/>
      <c r="AQ4" s="1"/>
      <c r="AR4" s="1"/>
      <c r="AS4" s="1"/>
      <c r="AT4" s="1"/>
      <c r="AU4" s="1"/>
      <c r="AV4" s="1"/>
      <c r="AW4" s="1"/>
    </row>
    <row r="5" spans="1:49" ht="13.5" customHeight="1" thickBot="1">
      <c r="A5" s="259"/>
      <c r="B5" s="259"/>
      <c r="C5" s="259"/>
      <c r="D5" s="259"/>
      <c r="E5" s="259"/>
      <c r="F5" s="259"/>
      <c r="G5" s="259"/>
      <c r="H5" s="259"/>
      <c r="I5" s="259"/>
      <c r="J5" s="38"/>
      <c r="K5" s="1"/>
      <c r="L5" s="295"/>
      <c r="M5" s="295"/>
      <c r="N5" s="295"/>
      <c r="O5" s="295"/>
      <c r="P5" s="295"/>
      <c r="Q5" s="295"/>
      <c r="R5" s="295"/>
      <c r="S5" s="295"/>
      <c r="T5" s="295"/>
      <c r="U5" s="1"/>
      <c r="V5" s="1"/>
      <c r="W5" s="295"/>
      <c r="X5" s="295"/>
      <c r="Y5" s="295"/>
      <c r="Z5" s="295"/>
      <c r="AA5" s="295"/>
      <c r="AB5" s="295"/>
      <c r="AC5" s="295"/>
      <c r="AD5" s="295"/>
      <c r="AE5" s="295"/>
      <c r="AF5" s="1"/>
      <c r="AG5" s="1"/>
      <c r="AH5" s="295"/>
      <c r="AI5" s="295"/>
      <c r="AJ5" s="295"/>
      <c r="AK5" s="295"/>
      <c r="AL5" s="295"/>
      <c r="AM5" s="295"/>
      <c r="AN5" s="295"/>
      <c r="AO5" s="295"/>
      <c r="AP5" s="295"/>
      <c r="AQ5" s="1"/>
      <c r="AR5" s="1"/>
      <c r="AS5" s="1"/>
      <c r="AT5" s="1"/>
      <c r="AU5" s="1"/>
      <c r="AV5" s="1"/>
      <c r="AW5" s="1"/>
    </row>
    <row r="6" spans="1:49" ht="15.75" thickBot="1">
      <c r="A6" s="271" t="s">
        <v>88</v>
      </c>
      <c r="B6" s="272"/>
      <c r="C6" s="272"/>
      <c r="D6" s="272"/>
      <c r="E6" s="272"/>
      <c r="F6" s="272"/>
      <c r="G6" s="272"/>
      <c r="H6" s="272"/>
      <c r="I6" s="273"/>
      <c r="J6" s="24"/>
      <c r="K6" s="1"/>
      <c r="L6" s="296"/>
      <c r="M6" s="296"/>
      <c r="N6" s="296"/>
      <c r="O6" s="296"/>
      <c r="P6" s="296"/>
      <c r="Q6" s="296"/>
      <c r="R6" s="296"/>
      <c r="S6" s="296"/>
      <c r="T6" s="296"/>
      <c r="U6" s="1"/>
      <c r="V6" s="1"/>
      <c r="W6" s="296"/>
      <c r="X6" s="296"/>
      <c r="Y6" s="296"/>
      <c r="Z6" s="296"/>
      <c r="AA6" s="296"/>
      <c r="AB6" s="296"/>
      <c r="AC6" s="296"/>
      <c r="AD6" s="296"/>
      <c r="AE6" s="296"/>
      <c r="AF6" s="1"/>
      <c r="AG6" s="1"/>
      <c r="AH6" s="296"/>
      <c r="AI6" s="296"/>
      <c r="AJ6" s="296"/>
      <c r="AK6" s="296"/>
      <c r="AL6" s="296"/>
      <c r="AM6" s="296"/>
      <c r="AN6" s="296"/>
      <c r="AO6" s="296"/>
      <c r="AP6" s="296"/>
      <c r="AQ6" s="1"/>
      <c r="AR6" s="1"/>
      <c r="AS6" s="1"/>
      <c r="AT6" s="1"/>
      <c r="AU6" s="1"/>
      <c r="AV6" s="1"/>
      <c r="AW6" s="1"/>
    </row>
    <row r="7" spans="1:49" ht="22.5">
      <c r="A7" s="307" t="s">
        <v>30</v>
      </c>
      <c r="B7" s="309">
        <v>1</v>
      </c>
      <c r="C7" s="311" t="s">
        <v>8</v>
      </c>
      <c r="D7" s="313">
        <v>2.41</v>
      </c>
      <c r="E7" s="4" t="s">
        <v>31</v>
      </c>
      <c r="F7" s="3" t="s">
        <v>32</v>
      </c>
      <c r="G7" s="4" t="s">
        <v>143</v>
      </c>
      <c r="H7" s="3" t="s">
        <v>33</v>
      </c>
      <c r="I7" s="142" t="s">
        <v>95</v>
      </c>
      <c r="J7" s="29"/>
      <c r="K7" s="1"/>
      <c r="L7" s="287"/>
      <c r="M7" s="297"/>
      <c r="N7" s="298"/>
      <c r="O7" s="291"/>
      <c r="P7" s="10"/>
      <c r="Q7" s="131"/>
      <c r="R7" s="10"/>
      <c r="S7" s="131"/>
      <c r="T7" s="10"/>
      <c r="U7" s="1"/>
      <c r="V7" s="1"/>
      <c r="W7" s="287"/>
      <c r="X7" s="297"/>
      <c r="Y7" s="298"/>
      <c r="Z7" s="291"/>
      <c r="AA7" s="10"/>
      <c r="AB7" s="131"/>
      <c r="AC7" s="10"/>
      <c r="AD7" s="131"/>
      <c r="AE7" s="10"/>
      <c r="AF7" s="1"/>
      <c r="AG7" s="1"/>
      <c r="AH7" s="287"/>
      <c r="AI7" s="297"/>
      <c r="AJ7" s="298"/>
      <c r="AK7" s="291"/>
      <c r="AL7" s="10"/>
      <c r="AM7" s="131"/>
      <c r="AN7" s="10"/>
      <c r="AO7" s="131"/>
      <c r="AP7" s="10"/>
      <c r="AQ7" s="1"/>
      <c r="AR7" s="1"/>
      <c r="AS7" s="1"/>
      <c r="AT7" s="1"/>
      <c r="AU7" s="1"/>
      <c r="AV7" s="1"/>
      <c r="AW7" s="1"/>
    </row>
    <row r="8" spans="1:49" ht="12.75" customHeight="1">
      <c r="A8" s="308"/>
      <c r="B8" s="310"/>
      <c r="C8" s="312"/>
      <c r="D8" s="314"/>
      <c r="E8" s="15" t="s">
        <v>34</v>
      </c>
      <c r="F8" s="147">
        <v>3</v>
      </c>
      <c r="G8" s="147">
        <v>1</v>
      </c>
      <c r="H8" s="147">
        <v>1</v>
      </c>
      <c r="I8" s="148">
        <v>0</v>
      </c>
      <c r="J8" s="29"/>
      <c r="K8" s="1"/>
      <c r="L8" s="287"/>
      <c r="M8" s="297"/>
      <c r="N8" s="298"/>
      <c r="O8" s="291"/>
      <c r="P8" s="10"/>
      <c r="Q8" s="10"/>
      <c r="R8" s="10"/>
      <c r="S8" s="10"/>
      <c r="T8" s="10"/>
      <c r="U8" s="1"/>
      <c r="V8" s="1"/>
      <c r="W8" s="287"/>
      <c r="X8" s="297"/>
      <c r="Y8" s="298"/>
      <c r="Z8" s="291"/>
      <c r="AA8" s="10"/>
      <c r="AB8" s="10"/>
      <c r="AC8" s="10"/>
      <c r="AD8" s="10"/>
      <c r="AE8" s="29"/>
      <c r="AF8" s="1"/>
      <c r="AG8" s="1"/>
      <c r="AH8" s="287"/>
      <c r="AI8" s="297"/>
      <c r="AJ8" s="298"/>
      <c r="AK8" s="291"/>
      <c r="AL8" s="10"/>
      <c r="AM8" s="10"/>
      <c r="AN8" s="10"/>
      <c r="AO8" s="10"/>
      <c r="AP8" s="29"/>
      <c r="AQ8" s="1"/>
      <c r="AR8" s="1"/>
      <c r="AS8" s="1"/>
      <c r="AT8" s="1"/>
      <c r="AU8" s="1"/>
      <c r="AV8" s="1"/>
      <c r="AW8" s="1"/>
    </row>
    <row r="9" spans="1:49" ht="33.75">
      <c r="A9" s="16" t="s">
        <v>35</v>
      </c>
      <c r="B9" s="152">
        <v>422</v>
      </c>
      <c r="C9" s="154" t="s">
        <v>36</v>
      </c>
      <c r="D9" s="153">
        <v>3</v>
      </c>
      <c r="E9" s="143" t="s">
        <v>37</v>
      </c>
      <c r="F9" s="153">
        <v>36.799999999999997</v>
      </c>
      <c r="G9" s="153">
        <v>41.4</v>
      </c>
      <c r="H9" s="153">
        <v>18.399999999999999</v>
      </c>
      <c r="I9" s="166">
        <v>0</v>
      </c>
      <c r="J9" s="29"/>
      <c r="K9" s="1"/>
      <c r="L9" s="130"/>
      <c r="M9" s="132"/>
      <c r="N9" s="133"/>
      <c r="O9" s="10"/>
      <c r="P9" s="10"/>
      <c r="Q9" s="10"/>
      <c r="R9" s="10"/>
      <c r="S9" s="10"/>
      <c r="T9" s="10"/>
      <c r="U9" s="1"/>
      <c r="V9" s="1"/>
      <c r="W9" s="130"/>
      <c r="X9" s="132"/>
      <c r="Y9" s="133"/>
      <c r="Z9" s="10"/>
      <c r="AA9" s="10"/>
      <c r="AB9" s="134"/>
      <c r="AC9" s="135"/>
      <c r="AD9" s="135"/>
      <c r="AE9" s="29"/>
      <c r="AF9" s="1"/>
      <c r="AG9" s="1"/>
      <c r="AH9" s="130"/>
      <c r="AI9" s="132"/>
      <c r="AJ9" s="133"/>
      <c r="AK9" s="10"/>
      <c r="AL9" s="10"/>
      <c r="AM9" s="135"/>
      <c r="AN9" s="135"/>
      <c r="AO9" s="135"/>
      <c r="AP9" s="29"/>
      <c r="AQ9" s="1"/>
      <c r="AR9" s="1"/>
      <c r="AS9" s="1"/>
      <c r="AT9" s="1"/>
      <c r="AU9" s="1"/>
      <c r="AV9" s="1"/>
      <c r="AW9" s="1"/>
    </row>
    <row r="10" spans="1:49">
      <c r="A10" s="39" t="s">
        <v>38</v>
      </c>
      <c r="B10" s="155" t="s">
        <v>39</v>
      </c>
      <c r="C10" s="156" t="s">
        <v>40</v>
      </c>
      <c r="D10" s="143" t="s">
        <v>41</v>
      </c>
      <c r="E10" s="315" t="s">
        <v>42</v>
      </c>
      <c r="F10" s="153" t="s">
        <v>5</v>
      </c>
      <c r="G10" s="153" t="s">
        <v>43</v>
      </c>
      <c r="H10" s="153" t="s">
        <v>44</v>
      </c>
      <c r="I10" s="98"/>
      <c r="J10" s="29"/>
      <c r="K10" s="1"/>
      <c r="L10" s="130"/>
      <c r="M10" s="129"/>
      <c r="N10" s="130"/>
      <c r="O10" s="129"/>
      <c r="P10" s="287"/>
      <c r="Q10" s="10"/>
      <c r="R10" s="10"/>
      <c r="S10" s="10"/>
      <c r="T10" s="10"/>
      <c r="U10" s="1"/>
      <c r="V10" s="1"/>
      <c r="W10" s="130"/>
      <c r="X10" s="129"/>
      <c r="Y10" s="130"/>
      <c r="Z10" s="129"/>
      <c r="AA10" s="287"/>
      <c r="AB10" s="10"/>
      <c r="AC10" s="10"/>
      <c r="AD10" s="10"/>
      <c r="AE10" s="29"/>
      <c r="AF10" s="1"/>
      <c r="AG10" s="1"/>
      <c r="AH10" s="130"/>
      <c r="AI10" s="129"/>
      <c r="AJ10" s="130"/>
      <c r="AK10" s="129"/>
      <c r="AL10" s="287"/>
      <c r="AM10" s="10"/>
      <c r="AN10" s="10"/>
      <c r="AO10" s="10"/>
      <c r="AP10" s="29"/>
      <c r="AQ10" s="1"/>
      <c r="AR10" s="1"/>
      <c r="AS10" s="1"/>
      <c r="AT10" s="1"/>
      <c r="AU10" s="1"/>
      <c r="AV10" s="1"/>
      <c r="AW10" s="1"/>
    </row>
    <row r="11" spans="1:49">
      <c r="A11" s="191" t="s">
        <v>204</v>
      </c>
      <c r="B11" s="157">
        <v>1</v>
      </c>
      <c r="C11" s="158">
        <v>12.4</v>
      </c>
      <c r="D11" s="159" t="s">
        <v>94</v>
      </c>
      <c r="E11" s="315"/>
      <c r="F11" s="160"/>
      <c r="G11" s="160"/>
      <c r="H11" s="153"/>
      <c r="I11" s="98"/>
      <c r="J11" s="29"/>
      <c r="K11" s="1"/>
      <c r="L11" s="10"/>
      <c r="M11" s="126"/>
      <c r="N11" s="136"/>
      <c r="O11" s="135"/>
      <c r="P11" s="287"/>
      <c r="Q11" s="126"/>
      <c r="R11" s="126"/>
      <c r="S11" s="10"/>
      <c r="T11" s="10"/>
      <c r="U11" s="1"/>
      <c r="V11" s="1"/>
      <c r="W11" s="10"/>
      <c r="X11" s="126"/>
      <c r="Y11" s="136"/>
      <c r="Z11" s="135"/>
      <c r="AA11" s="287"/>
      <c r="AB11" s="126"/>
      <c r="AC11" s="126"/>
      <c r="AD11" s="10"/>
      <c r="AE11" s="29"/>
      <c r="AF11" s="1"/>
      <c r="AG11" s="1"/>
      <c r="AH11" s="10"/>
      <c r="AI11" s="126"/>
      <c r="AJ11" s="136"/>
      <c r="AK11" s="135"/>
      <c r="AL11" s="287"/>
      <c r="AM11" s="126"/>
      <c r="AN11" s="126"/>
      <c r="AO11" s="10"/>
      <c r="AP11" s="29"/>
      <c r="AQ11" s="1"/>
      <c r="AR11" s="1"/>
      <c r="AS11" s="1"/>
      <c r="AT11" s="1"/>
      <c r="AU11" s="1"/>
      <c r="AV11" s="1"/>
      <c r="AW11" s="1"/>
    </row>
    <row r="12" spans="1:49" ht="13.5" thickBot="1">
      <c r="A12" s="191" t="s">
        <v>203</v>
      </c>
      <c r="B12" s="178">
        <v>1</v>
      </c>
      <c r="C12" s="161">
        <v>13.4</v>
      </c>
      <c r="D12" s="179" t="s">
        <v>94</v>
      </c>
      <c r="E12" s="162" t="s">
        <v>41</v>
      </c>
      <c r="F12" s="179" t="s">
        <v>94</v>
      </c>
      <c r="G12" s="179" t="s">
        <v>140</v>
      </c>
      <c r="H12" s="179" t="s">
        <v>94</v>
      </c>
      <c r="I12" s="8"/>
      <c r="J12" s="29"/>
      <c r="K12" s="1"/>
      <c r="L12" s="10"/>
      <c r="M12" s="126"/>
      <c r="N12" s="136"/>
      <c r="O12" s="126"/>
      <c r="P12" s="10"/>
      <c r="Q12" s="126"/>
      <c r="R12" s="126"/>
      <c r="S12" s="126"/>
      <c r="T12" s="10"/>
      <c r="U12" s="1"/>
      <c r="V12" s="1"/>
      <c r="W12" s="10"/>
      <c r="X12" s="126"/>
      <c r="Y12" s="136"/>
      <c r="Z12" s="126"/>
      <c r="AA12" s="10"/>
      <c r="AB12" s="126"/>
      <c r="AC12" s="126"/>
      <c r="AD12" s="126"/>
      <c r="AE12" s="29"/>
      <c r="AF12" s="1"/>
      <c r="AG12" s="1"/>
      <c r="AH12" s="10"/>
      <c r="AI12" s="126"/>
      <c r="AJ12" s="136"/>
      <c r="AK12" s="126"/>
      <c r="AL12" s="10"/>
      <c r="AM12" s="126"/>
      <c r="AN12" s="126"/>
      <c r="AO12" s="126"/>
      <c r="AP12" s="29"/>
      <c r="AQ12" s="1"/>
      <c r="AR12" s="1"/>
      <c r="AS12" s="1"/>
      <c r="AT12" s="1"/>
      <c r="AU12" s="1"/>
      <c r="AV12" s="1"/>
      <c r="AW12" s="1"/>
    </row>
    <row r="13" spans="1:49" ht="13.5" thickBot="1">
      <c r="A13" s="14"/>
      <c r="B13" s="163"/>
      <c r="C13" s="164"/>
      <c r="D13" s="163"/>
      <c r="E13" s="165"/>
      <c r="F13" s="163"/>
      <c r="G13" s="163"/>
      <c r="H13" s="163"/>
      <c r="I13" s="144"/>
      <c r="J13" s="29"/>
      <c r="K13" s="1"/>
      <c r="L13" s="10"/>
      <c r="M13" s="126"/>
      <c r="N13" s="136"/>
      <c r="O13" s="126"/>
      <c r="P13" s="10"/>
      <c r="Q13" s="126"/>
      <c r="R13" s="126"/>
      <c r="S13" s="126"/>
      <c r="T13" s="10"/>
      <c r="U13" s="1"/>
      <c r="V13" s="1"/>
      <c r="W13" s="10"/>
      <c r="X13" s="126"/>
      <c r="Y13" s="136"/>
      <c r="Z13" s="126"/>
      <c r="AA13" s="10"/>
      <c r="AB13" s="126"/>
      <c r="AC13" s="126"/>
      <c r="AD13" s="126"/>
      <c r="AE13" s="29"/>
      <c r="AF13" s="1"/>
      <c r="AG13" s="1"/>
      <c r="AH13" s="10"/>
      <c r="AI13" s="126"/>
      <c r="AJ13" s="136"/>
      <c r="AK13" s="126"/>
      <c r="AL13" s="10"/>
      <c r="AM13" s="126"/>
      <c r="AN13" s="126"/>
      <c r="AO13" s="126"/>
      <c r="AP13" s="29"/>
      <c r="AQ13" s="1"/>
      <c r="AR13" s="1"/>
      <c r="AS13" s="1"/>
      <c r="AT13" s="1"/>
      <c r="AU13" s="1"/>
      <c r="AV13" s="1"/>
      <c r="AW13" s="1"/>
    </row>
    <row r="14" spans="1:49" ht="13.5" thickBot="1">
      <c r="A14" s="316" t="s">
        <v>45</v>
      </c>
      <c r="B14" s="317"/>
      <c r="C14" s="317"/>
      <c r="D14" s="317"/>
      <c r="E14" s="317"/>
      <c r="F14" s="317"/>
      <c r="G14" s="317"/>
      <c r="H14" s="317"/>
      <c r="I14" s="318"/>
      <c r="J14" s="29"/>
      <c r="K14" s="1"/>
      <c r="L14" s="288"/>
      <c r="M14" s="288"/>
      <c r="N14" s="288"/>
      <c r="O14" s="288"/>
      <c r="P14" s="288"/>
      <c r="Q14" s="288"/>
      <c r="R14" s="288"/>
      <c r="S14" s="288"/>
      <c r="T14" s="288"/>
      <c r="U14" s="1"/>
      <c r="V14" s="1"/>
      <c r="W14" s="288"/>
      <c r="X14" s="288"/>
      <c r="Y14" s="288"/>
      <c r="Z14" s="288"/>
      <c r="AA14" s="288"/>
      <c r="AB14" s="288"/>
      <c r="AC14" s="288"/>
      <c r="AD14" s="288"/>
      <c r="AE14" s="288"/>
      <c r="AF14" s="1"/>
      <c r="AG14" s="1"/>
      <c r="AH14" s="288"/>
      <c r="AI14" s="288"/>
      <c r="AJ14" s="288"/>
      <c r="AK14" s="288"/>
      <c r="AL14" s="288"/>
      <c r="AM14" s="288"/>
      <c r="AN14" s="288"/>
      <c r="AO14" s="288"/>
      <c r="AP14" s="288"/>
      <c r="AQ14" s="1"/>
      <c r="AR14" s="1"/>
      <c r="AS14" s="1"/>
      <c r="AT14" s="1"/>
      <c r="AU14" s="1"/>
      <c r="AV14" s="1"/>
      <c r="AW14" s="1"/>
    </row>
    <row r="15" spans="1:49">
      <c r="A15" s="40"/>
      <c r="B15" s="41"/>
      <c r="C15" s="41"/>
      <c r="D15" s="41"/>
      <c r="E15" s="41"/>
      <c r="F15" s="41"/>
      <c r="G15" s="41"/>
      <c r="H15" s="41"/>
      <c r="I15" s="42"/>
      <c r="J15" s="29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</row>
    <row r="16" spans="1:49">
      <c r="A16" s="43"/>
      <c r="B16" s="1"/>
      <c r="C16" s="1"/>
      <c r="D16" s="1"/>
      <c r="E16" s="1"/>
      <c r="F16" s="1"/>
      <c r="G16" s="1"/>
      <c r="H16" s="1"/>
      <c r="I16" s="44"/>
      <c r="J16" s="29"/>
      <c r="K16" s="1"/>
      <c r="L16" s="1"/>
      <c r="M16" s="1"/>
      <c r="N16" s="105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</row>
    <row r="17" spans="1:49">
      <c r="A17" s="43"/>
      <c r="B17" s="1"/>
      <c r="C17" s="1"/>
      <c r="D17" s="1"/>
      <c r="E17" s="1"/>
      <c r="F17" s="1"/>
      <c r="G17" s="1"/>
      <c r="H17" s="1"/>
      <c r="I17" s="44"/>
      <c r="J17" s="29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</row>
    <row r="18" spans="1:49">
      <c r="A18" s="43"/>
      <c r="B18" s="1"/>
      <c r="C18" s="1"/>
      <c r="D18" s="1"/>
      <c r="E18" s="1"/>
      <c r="F18" s="1"/>
      <c r="G18" s="1"/>
      <c r="H18" s="1"/>
      <c r="I18" s="44"/>
      <c r="J18" s="29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</row>
    <row r="19" spans="1:49">
      <c r="A19" s="43"/>
      <c r="B19" s="1"/>
      <c r="C19" s="1"/>
      <c r="D19" s="1"/>
      <c r="E19" s="1"/>
      <c r="F19" s="1"/>
      <c r="G19" s="1"/>
      <c r="H19" s="1"/>
      <c r="I19" s="44"/>
      <c r="J19" s="29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</row>
    <row r="20" spans="1:49">
      <c r="A20" s="43"/>
      <c r="B20" s="1"/>
      <c r="C20" s="1"/>
      <c r="D20" s="1"/>
      <c r="E20" s="1"/>
      <c r="F20" s="1"/>
      <c r="G20" s="1"/>
      <c r="H20" s="1"/>
      <c r="I20" s="44"/>
      <c r="J20" s="29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</row>
    <row r="21" spans="1:49">
      <c r="A21" s="43"/>
      <c r="B21" s="1"/>
      <c r="C21" s="1"/>
      <c r="D21" s="1"/>
      <c r="E21" s="1"/>
      <c r="F21" s="1"/>
      <c r="G21" s="1"/>
      <c r="H21" s="1"/>
      <c r="I21" s="44"/>
      <c r="J21" s="29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</row>
    <row r="22" spans="1:49">
      <c r="A22" s="43"/>
      <c r="B22" s="1"/>
      <c r="C22" s="1"/>
      <c r="D22" s="1"/>
      <c r="E22" s="1"/>
      <c r="F22" s="1"/>
      <c r="G22" s="1"/>
      <c r="H22" s="1"/>
      <c r="I22" s="44"/>
      <c r="J22" s="29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</row>
    <row r="23" spans="1:49">
      <c r="A23" s="43"/>
      <c r="B23" s="1"/>
      <c r="C23" s="1"/>
      <c r="D23" s="1"/>
      <c r="E23" s="1"/>
      <c r="F23" s="1"/>
      <c r="G23" s="1"/>
      <c r="H23" s="1"/>
      <c r="I23" s="44"/>
      <c r="J23" s="29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</row>
    <row r="24" spans="1:49">
      <c r="A24" s="43"/>
      <c r="B24" s="1"/>
      <c r="C24" s="1"/>
      <c r="D24" s="1"/>
      <c r="E24" s="1"/>
      <c r="F24" s="1"/>
      <c r="G24" s="1"/>
      <c r="H24" s="1"/>
      <c r="I24" s="44"/>
      <c r="J24" s="29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</row>
    <row r="25" spans="1:49">
      <c r="A25" s="43"/>
      <c r="B25" s="1"/>
      <c r="C25" s="1"/>
      <c r="D25" s="1"/>
      <c r="E25" s="1"/>
      <c r="F25" s="1"/>
      <c r="G25" s="1"/>
      <c r="H25" s="1"/>
      <c r="I25" s="44"/>
      <c r="J25" s="29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</row>
    <row r="26" spans="1:49">
      <c r="A26" s="43"/>
      <c r="B26" s="1"/>
      <c r="C26" s="1"/>
      <c r="D26" s="1"/>
      <c r="E26" s="1"/>
      <c r="F26" s="1"/>
      <c r="G26" s="1"/>
      <c r="H26" s="1"/>
      <c r="I26" s="44"/>
      <c r="J26" s="29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</row>
    <row r="27" spans="1:49">
      <c r="A27" s="43"/>
      <c r="B27" s="1"/>
      <c r="C27" s="1"/>
      <c r="D27" s="1"/>
      <c r="E27" s="1"/>
      <c r="F27" s="1"/>
      <c r="G27" s="1"/>
      <c r="H27" s="1"/>
      <c r="I27" s="44"/>
      <c r="J27" s="29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</row>
    <row r="28" spans="1:49">
      <c r="A28" s="43"/>
      <c r="B28" s="1"/>
      <c r="C28" s="1"/>
      <c r="D28" s="1"/>
      <c r="E28" s="1"/>
      <c r="F28" s="1"/>
      <c r="G28" s="1"/>
      <c r="H28" s="1"/>
      <c r="I28" s="44"/>
      <c r="J28" s="29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</row>
    <row r="29" spans="1:49">
      <c r="A29" s="43"/>
      <c r="B29" s="1"/>
      <c r="C29" s="1"/>
      <c r="D29" s="1"/>
      <c r="E29" s="1"/>
      <c r="F29" s="1"/>
      <c r="G29" s="1"/>
      <c r="H29" s="1"/>
      <c r="I29" s="44"/>
      <c r="J29" s="29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</row>
    <row r="30" spans="1:49" ht="14.25">
      <c r="A30" s="43"/>
      <c r="B30" s="1"/>
      <c r="C30" s="1"/>
      <c r="D30" s="1"/>
      <c r="E30" s="1"/>
      <c r="F30" s="1"/>
      <c r="G30" s="1"/>
      <c r="H30" s="1"/>
      <c r="I30" s="44"/>
      <c r="J30" s="45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</row>
    <row r="31" spans="1:49" ht="14.25">
      <c r="A31" s="43"/>
      <c r="B31" s="1"/>
      <c r="C31" s="1"/>
      <c r="D31" s="1"/>
      <c r="E31" s="1"/>
      <c r="F31" s="1"/>
      <c r="G31" s="1"/>
      <c r="H31" s="1"/>
      <c r="I31" s="44"/>
      <c r="J31" s="45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</row>
    <row r="32" spans="1:49" ht="14.25">
      <c r="A32" s="43"/>
      <c r="B32" s="1"/>
      <c r="C32" s="1"/>
      <c r="D32" s="1"/>
      <c r="E32" s="1"/>
      <c r="F32" s="1"/>
      <c r="G32" s="1"/>
      <c r="H32" s="1"/>
      <c r="I32" s="44"/>
      <c r="J32" s="45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</row>
    <row r="33" spans="1:49" ht="14.25">
      <c r="A33" s="43"/>
      <c r="B33" s="1"/>
      <c r="C33" s="1"/>
      <c r="D33" s="1"/>
      <c r="E33" s="1"/>
      <c r="F33" s="1"/>
      <c r="G33" s="1"/>
      <c r="H33" s="1"/>
      <c r="I33" s="44"/>
      <c r="J33" s="45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</row>
    <row r="34" spans="1:49" ht="14.25">
      <c r="A34" s="43"/>
      <c r="B34" s="1"/>
      <c r="C34" s="1"/>
      <c r="D34" s="1"/>
      <c r="E34" s="1"/>
      <c r="F34" s="1"/>
      <c r="G34" s="1"/>
      <c r="H34" s="1"/>
      <c r="I34" s="44"/>
      <c r="J34" s="45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</row>
    <row r="35" spans="1:49" ht="14.25">
      <c r="A35" s="43"/>
      <c r="B35" s="1"/>
      <c r="C35" s="1"/>
      <c r="D35" s="1"/>
      <c r="E35" s="1"/>
      <c r="F35" s="1"/>
      <c r="G35" s="1"/>
      <c r="H35" s="1"/>
      <c r="I35" s="44"/>
      <c r="J35" s="45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</row>
    <row r="36" spans="1:49" ht="14.25">
      <c r="A36" s="43"/>
      <c r="B36" s="1"/>
      <c r="C36" s="1"/>
      <c r="D36" s="1"/>
      <c r="E36" s="1"/>
      <c r="F36" s="1"/>
      <c r="G36" s="1"/>
      <c r="H36" s="1"/>
      <c r="I36" s="44"/>
      <c r="J36" s="45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</row>
    <row r="37" spans="1:49" ht="14.25">
      <c r="A37" s="43"/>
      <c r="B37" s="1"/>
      <c r="C37" s="1"/>
      <c r="D37" s="1"/>
      <c r="E37" s="1"/>
      <c r="F37" s="1"/>
      <c r="G37" s="1"/>
      <c r="H37" s="1"/>
      <c r="I37" s="44"/>
      <c r="J37" s="45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</row>
    <row r="38" spans="1:49" ht="14.25">
      <c r="A38" s="43"/>
      <c r="B38" s="1"/>
      <c r="C38" s="1"/>
      <c r="D38" s="1"/>
      <c r="E38" s="1"/>
      <c r="F38" s="1"/>
      <c r="G38" s="1"/>
      <c r="H38" s="1"/>
      <c r="I38" s="44"/>
      <c r="J38" s="45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</row>
    <row r="39" spans="1:49" ht="14.25">
      <c r="A39" s="43"/>
      <c r="B39" s="1"/>
      <c r="C39" s="1"/>
      <c r="D39" s="1"/>
      <c r="E39" s="1"/>
      <c r="F39" s="1"/>
      <c r="G39" s="1"/>
      <c r="H39" s="1"/>
      <c r="I39" s="44"/>
      <c r="J39" s="4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</row>
    <row r="40" spans="1:49" ht="14.25">
      <c r="A40" s="43"/>
      <c r="B40" s="1"/>
      <c r="C40" s="1"/>
      <c r="D40" s="1"/>
      <c r="E40" s="1"/>
      <c r="F40" s="1"/>
      <c r="G40" s="1"/>
      <c r="H40" s="1"/>
      <c r="I40" s="44"/>
      <c r="J40" s="45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</row>
    <row r="41" spans="1:49" ht="14.25">
      <c r="A41" s="43"/>
      <c r="B41" s="1"/>
      <c r="C41" s="1"/>
      <c r="D41" s="1"/>
      <c r="E41" s="1"/>
      <c r="F41" s="1"/>
      <c r="G41" s="1"/>
      <c r="H41" s="1"/>
      <c r="I41" s="44"/>
      <c r="J41" s="45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</row>
    <row r="42" spans="1:49" ht="14.25">
      <c r="A42" s="43"/>
      <c r="B42" s="1"/>
      <c r="C42" s="1"/>
      <c r="D42" s="1"/>
      <c r="E42" s="1"/>
      <c r="F42" s="1"/>
      <c r="G42" s="1"/>
      <c r="H42" s="1"/>
      <c r="I42" s="44"/>
      <c r="J42" s="45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</row>
    <row r="43" spans="1:49" ht="14.25">
      <c r="A43" s="43"/>
      <c r="B43" s="1"/>
      <c r="C43" s="1"/>
      <c r="D43" s="1"/>
      <c r="E43" s="1"/>
      <c r="F43" s="1"/>
      <c r="G43" s="1"/>
      <c r="H43" s="1"/>
      <c r="I43" s="44"/>
      <c r="J43" s="45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</row>
    <row r="44" spans="1:49" ht="15" thickBot="1">
      <c r="A44" s="46"/>
      <c r="B44" s="47"/>
      <c r="C44" s="47"/>
      <c r="D44" s="47"/>
      <c r="E44" s="47"/>
      <c r="F44" s="47"/>
      <c r="G44" s="47"/>
      <c r="H44" s="47"/>
      <c r="I44" s="48"/>
      <c r="J44" s="45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</row>
    <row r="45" spans="1:49" ht="15" thickBot="1">
      <c r="A45" s="46"/>
      <c r="B45" s="47"/>
      <c r="C45" s="47"/>
      <c r="D45" s="47"/>
      <c r="E45" s="47"/>
      <c r="F45" s="47"/>
      <c r="G45" s="47"/>
      <c r="H45" s="47"/>
      <c r="I45" s="48"/>
      <c r="J45" s="45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</row>
    <row r="46" spans="1:49" ht="27.75" customHeight="1">
      <c r="A46" s="238" t="s">
        <v>29</v>
      </c>
      <c r="B46" s="239"/>
      <c r="C46" s="239"/>
      <c r="D46" s="240"/>
      <c r="E46" s="269" t="s">
        <v>27</v>
      </c>
      <c r="F46" s="270"/>
      <c r="G46" s="304" t="s">
        <v>108</v>
      </c>
      <c r="H46" s="305"/>
      <c r="I46" s="306"/>
      <c r="J46" s="45"/>
      <c r="K46" s="1"/>
      <c r="L46" s="289"/>
      <c r="M46" s="289"/>
      <c r="N46" s="289"/>
      <c r="O46" s="289"/>
      <c r="P46" s="290"/>
      <c r="Q46" s="290"/>
      <c r="R46" s="286"/>
      <c r="S46" s="286"/>
      <c r="T46" s="286"/>
      <c r="U46" s="1"/>
      <c r="V46" s="1"/>
      <c r="W46" s="289"/>
      <c r="X46" s="289"/>
      <c r="Y46" s="289"/>
      <c r="Z46" s="289"/>
      <c r="AA46" s="290"/>
      <c r="AB46" s="290"/>
      <c r="AC46" s="286"/>
      <c r="AD46" s="286"/>
      <c r="AE46" s="286"/>
      <c r="AF46" s="1"/>
      <c r="AG46" s="1"/>
      <c r="AH46" s="289"/>
      <c r="AI46" s="289"/>
      <c r="AJ46" s="289"/>
      <c r="AK46" s="289"/>
      <c r="AL46" s="290"/>
      <c r="AM46" s="290"/>
      <c r="AN46" s="286"/>
      <c r="AO46" s="286"/>
      <c r="AP46" s="286"/>
      <c r="AQ46" s="1"/>
      <c r="AR46" s="1"/>
      <c r="AS46" s="1"/>
      <c r="AT46" s="1"/>
      <c r="AU46" s="1"/>
      <c r="AV46" s="1"/>
      <c r="AW46" s="1"/>
    </row>
    <row r="47" spans="1:49" ht="14.25">
      <c r="A47" s="241" t="s">
        <v>125</v>
      </c>
      <c r="B47" s="242"/>
      <c r="C47" s="242"/>
      <c r="D47" s="243"/>
      <c r="E47" s="256" t="s">
        <v>26</v>
      </c>
      <c r="F47" s="257"/>
      <c r="G47" s="236" t="s">
        <v>24</v>
      </c>
      <c r="H47" s="236"/>
      <c r="I47" s="237"/>
      <c r="J47" s="45"/>
      <c r="K47" s="1"/>
      <c r="L47" s="289"/>
      <c r="M47" s="289"/>
      <c r="N47" s="289"/>
      <c r="O47" s="289"/>
      <c r="P47" s="290"/>
      <c r="Q47" s="290"/>
      <c r="R47" s="286"/>
      <c r="S47" s="286"/>
      <c r="T47" s="286"/>
      <c r="U47" s="1"/>
      <c r="V47" s="1"/>
      <c r="W47" s="289"/>
      <c r="X47" s="289"/>
      <c r="Y47" s="289"/>
      <c r="Z47" s="289"/>
      <c r="AA47" s="290"/>
      <c r="AB47" s="290"/>
      <c r="AC47" s="286"/>
      <c r="AD47" s="286"/>
      <c r="AE47" s="286"/>
      <c r="AF47" s="1"/>
      <c r="AG47" s="1"/>
      <c r="AH47" s="289"/>
      <c r="AI47" s="289"/>
      <c r="AJ47" s="289"/>
      <c r="AK47" s="289"/>
      <c r="AL47" s="290"/>
      <c r="AM47" s="290"/>
      <c r="AN47" s="286"/>
      <c r="AO47" s="286"/>
      <c r="AP47" s="286"/>
      <c r="AQ47" s="1"/>
      <c r="AR47" s="1"/>
      <c r="AS47" s="1"/>
      <c r="AT47" s="1"/>
      <c r="AU47" s="1"/>
      <c r="AV47" s="1"/>
      <c r="AW47" s="1"/>
    </row>
    <row r="48" spans="1:49" ht="19.5" customHeight="1">
      <c r="A48" s="247" t="s">
        <v>20</v>
      </c>
      <c r="B48" s="236" t="s">
        <v>132</v>
      </c>
      <c r="C48" s="236"/>
      <c r="D48" s="237"/>
      <c r="E48" s="256" t="s">
        <v>25</v>
      </c>
      <c r="F48" s="257"/>
      <c r="G48" s="236" t="s">
        <v>21</v>
      </c>
      <c r="H48" s="236"/>
      <c r="I48" s="237"/>
      <c r="K48" s="1"/>
      <c r="L48" s="293"/>
      <c r="M48" s="286"/>
      <c r="N48" s="286"/>
      <c r="O48" s="286"/>
      <c r="P48" s="290"/>
      <c r="Q48" s="290"/>
      <c r="R48" s="286"/>
      <c r="S48" s="286"/>
      <c r="T48" s="286"/>
      <c r="U48" s="1"/>
      <c r="V48" s="1"/>
      <c r="W48" s="293"/>
      <c r="X48" s="286"/>
      <c r="Y48" s="286"/>
      <c r="Z48" s="286"/>
      <c r="AA48" s="290"/>
      <c r="AB48" s="290"/>
      <c r="AC48" s="286"/>
      <c r="AD48" s="286"/>
      <c r="AE48" s="286"/>
      <c r="AF48" s="1"/>
      <c r="AG48" s="1"/>
      <c r="AH48" s="293"/>
      <c r="AI48" s="286"/>
      <c r="AJ48" s="286"/>
      <c r="AK48" s="286"/>
      <c r="AL48" s="290"/>
      <c r="AM48" s="290"/>
      <c r="AN48" s="286"/>
      <c r="AO48" s="286"/>
      <c r="AP48" s="286"/>
      <c r="AQ48" s="1"/>
      <c r="AR48" s="1"/>
      <c r="AS48" s="1"/>
      <c r="AT48" s="1"/>
      <c r="AU48" s="1"/>
      <c r="AV48" s="1"/>
      <c r="AW48" s="1"/>
    </row>
    <row r="49" spans="1:49" ht="23.25" customHeight="1">
      <c r="A49" s="247"/>
      <c r="B49" s="236" t="s">
        <v>133</v>
      </c>
      <c r="C49" s="236"/>
      <c r="D49" s="237"/>
      <c r="E49" s="34" t="s">
        <v>28</v>
      </c>
      <c r="F49" s="236" t="s">
        <v>22</v>
      </c>
      <c r="G49" s="236"/>
      <c r="H49" s="236"/>
      <c r="I49" s="237"/>
      <c r="K49" s="1"/>
      <c r="L49" s="293"/>
      <c r="M49" s="286"/>
      <c r="N49" s="286"/>
      <c r="O49" s="286"/>
      <c r="P49" s="138"/>
      <c r="Q49" s="286"/>
      <c r="R49" s="286"/>
      <c r="S49" s="286"/>
      <c r="T49" s="286"/>
      <c r="U49" s="1"/>
      <c r="V49" s="1"/>
      <c r="W49" s="293"/>
      <c r="X49" s="286"/>
      <c r="Y49" s="286"/>
      <c r="Z49" s="286"/>
      <c r="AA49" s="138"/>
      <c r="AB49" s="286"/>
      <c r="AC49" s="286"/>
      <c r="AD49" s="286"/>
      <c r="AE49" s="286"/>
      <c r="AF49" s="1"/>
      <c r="AG49" s="1"/>
      <c r="AH49" s="293"/>
      <c r="AI49" s="286"/>
      <c r="AJ49" s="286"/>
      <c r="AK49" s="286"/>
      <c r="AL49" s="138"/>
      <c r="AM49" s="286"/>
      <c r="AN49" s="286"/>
      <c r="AO49" s="286"/>
      <c r="AP49" s="286"/>
      <c r="AQ49" s="1"/>
      <c r="AR49" s="1"/>
      <c r="AS49" s="1"/>
      <c r="AT49" s="1"/>
      <c r="AU49" s="1"/>
      <c r="AV49" s="1"/>
      <c r="AW49" s="1"/>
    </row>
    <row r="50" spans="1:49" ht="24.75" customHeight="1">
      <c r="A50" s="247"/>
      <c r="B50" s="236" t="s">
        <v>141</v>
      </c>
      <c r="C50" s="236"/>
      <c r="D50" s="237"/>
      <c r="E50" s="35" t="s">
        <v>23</v>
      </c>
      <c r="F50" s="300" t="s">
        <v>142</v>
      </c>
      <c r="G50" s="300"/>
      <c r="H50" s="36" t="s">
        <v>46</v>
      </c>
      <c r="I50" s="170" t="s">
        <v>148</v>
      </c>
      <c r="K50" s="1"/>
      <c r="L50" s="293"/>
      <c r="M50" s="286"/>
      <c r="N50" s="286"/>
      <c r="O50" s="286"/>
      <c r="P50" s="139"/>
      <c r="Q50" s="291"/>
      <c r="R50" s="291"/>
      <c r="S50" s="137"/>
      <c r="T50" s="137"/>
      <c r="U50" s="1"/>
      <c r="V50" s="1"/>
      <c r="W50" s="293"/>
      <c r="X50" s="286"/>
      <c r="Y50" s="286"/>
      <c r="Z50" s="286"/>
      <c r="AA50" s="139"/>
      <c r="AB50" s="291"/>
      <c r="AC50" s="291"/>
      <c r="AD50" s="137"/>
      <c r="AE50" s="137"/>
      <c r="AF50" s="1"/>
      <c r="AG50" s="1"/>
      <c r="AH50" s="293"/>
      <c r="AI50" s="286"/>
      <c r="AJ50" s="286"/>
      <c r="AK50" s="286"/>
      <c r="AL50" s="139"/>
      <c r="AM50" s="291"/>
      <c r="AN50" s="291"/>
      <c r="AO50" s="137"/>
      <c r="AP50" s="137"/>
      <c r="AQ50" s="1"/>
      <c r="AR50" s="1"/>
      <c r="AS50" s="1"/>
      <c r="AT50" s="1"/>
      <c r="AU50" s="1"/>
      <c r="AV50" s="1"/>
      <c r="AW50" s="1"/>
    </row>
    <row r="51" spans="1:49" ht="21" customHeight="1" thickBot="1">
      <c r="A51" s="248"/>
      <c r="B51" s="236" t="s">
        <v>135</v>
      </c>
      <c r="C51" s="236"/>
      <c r="D51" s="237"/>
      <c r="E51" s="251"/>
      <c r="F51" s="252"/>
      <c r="G51" s="252"/>
      <c r="H51" s="252"/>
      <c r="I51" s="253"/>
      <c r="K51" s="1"/>
      <c r="L51" s="293"/>
      <c r="M51" s="286"/>
      <c r="N51" s="286"/>
      <c r="O51" s="286"/>
      <c r="P51" s="292"/>
      <c r="Q51" s="292"/>
      <c r="R51" s="292"/>
      <c r="S51" s="292"/>
      <c r="T51" s="292"/>
      <c r="U51" s="1"/>
      <c r="V51" s="1"/>
      <c r="W51" s="293"/>
      <c r="X51" s="286"/>
      <c r="Y51" s="286"/>
      <c r="Z51" s="286"/>
      <c r="AA51" s="292"/>
      <c r="AB51" s="292"/>
      <c r="AC51" s="292"/>
      <c r="AD51" s="292"/>
      <c r="AE51" s="292"/>
      <c r="AF51" s="1"/>
      <c r="AG51" s="1"/>
      <c r="AH51" s="293"/>
      <c r="AI51" s="286"/>
      <c r="AJ51" s="286"/>
      <c r="AK51" s="286"/>
      <c r="AL51" s="292"/>
      <c r="AM51" s="292"/>
      <c r="AN51" s="292"/>
      <c r="AO51" s="292"/>
      <c r="AP51" s="292"/>
      <c r="AQ51" s="1"/>
      <c r="AR51" s="1"/>
      <c r="AS51" s="1"/>
      <c r="AT51" s="1"/>
      <c r="AU51" s="1"/>
      <c r="AV51" s="1"/>
      <c r="AW51" s="1"/>
    </row>
    <row r="52" spans="1:49" ht="13.5" thickBot="1">
      <c r="A52" s="46"/>
      <c r="B52" s="47"/>
      <c r="C52" s="47"/>
      <c r="D52" s="47"/>
      <c r="E52" s="47"/>
      <c r="F52" s="47"/>
      <c r="G52" s="47"/>
      <c r="H52" s="47"/>
      <c r="I52" s="48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</row>
    <row r="53" spans="1:49"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</row>
    <row r="54" spans="1:49" ht="13.5" thickBot="1"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</row>
    <row r="55" spans="1:49" ht="29.1" customHeight="1">
      <c r="A55" s="279"/>
      <c r="B55" s="275" t="s">
        <v>17</v>
      </c>
      <c r="C55" s="275"/>
      <c r="D55" s="275"/>
      <c r="E55" s="275"/>
      <c r="F55" s="275"/>
      <c r="G55" s="275"/>
      <c r="H55" s="275"/>
      <c r="I55" s="276"/>
    </row>
    <row r="56" spans="1:49" ht="29.1" customHeight="1" thickBot="1">
      <c r="A56" s="280"/>
      <c r="B56" s="277" t="s">
        <v>18</v>
      </c>
      <c r="C56" s="277"/>
      <c r="D56" s="277"/>
      <c r="E56" s="277"/>
      <c r="F56" s="277"/>
      <c r="G56" s="277"/>
      <c r="H56" s="277"/>
      <c r="I56" s="278"/>
    </row>
    <row r="57" spans="1:49" ht="13.5" thickBot="1">
      <c r="A57" s="301"/>
      <c r="B57" s="302"/>
      <c r="C57" s="302"/>
      <c r="D57" s="302"/>
      <c r="E57" s="302"/>
      <c r="F57" s="302"/>
      <c r="G57" s="302"/>
      <c r="H57" s="302"/>
      <c r="I57" s="302"/>
    </row>
    <row r="58" spans="1:49" ht="18.75" thickBot="1">
      <c r="A58" s="282" t="s">
        <v>110</v>
      </c>
      <c r="B58" s="284"/>
      <c r="C58" s="173" t="s">
        <v>149</v>
      </c>
      <c r="D58" s="284" t="s">
        <v>147</v>
      </c>
      <c r="E58" s="284"/>
      <c r="F58" s="284"/>
      <c r="G58" s="284"/>
      <c r="H58" s="284"/>
      <c r="I58" s="303"/>
    </row>
    <row r="59" spans="1:49" ht="18.75" thickBot="1">
      <c r="A59" s="259"/>
      <c r="B59" s="259"/>
      <c r="C59" s="259"/>
      <c r="D59" s="259"/>
      <c r="E59" s="259"/>
      <c r="F59" s="259"/>
      <c r="G59" s="259"/>
      <c r="H59" s="259"/>
      <c r="I59" s="259"/>
    </row>
    <row r="60" spans="1:49" ht="15.75" thickBot="1">
      <c r="A60" s="271" t="s">
        <v>88</v>
      </c>
      <c r="B60" s="272"/>
      <c r="C60" s="272"/>
      <c r="D60" s="272"/>
      <c r="E60" s="272"/>
      <c r="F60" s="272"/>
      <c r="G60" s="272"/>
      <c r="H60" s="272"/>
      <c r="I60" s="273"/>
    </row>
    <row r="61" spans="1:49" ht="22.5">
      <c r="A61" s="307" t="s">
        <v>30</v>
      </c>
      <c r="B61" s="309">
        <v>2</v>
      </c>
      <c r="C61" s="311" t="s">
        <v>8</v>
      </c>
      <c r="D61" s="313">
        <v>2.66</v>
      </c>
      <c r="E61" s="4" t="s">
        <v>31</v>
      </c>
      <c r="F61" s="3" t="s">
        <v>32</v>
      </c>
      <c r="G61" s="4" t="s">
        <v>143</v>
      </c>
      <c r="H61" s="3" t="s">
        <v>33</v>
      </c>
      <c r="I61" s="142" t="s">
        <v>95</v>
      </c>
    </row>
    <row r="62" spans="1:49">
      <c r="A62" s="308"/>
      <c r="B62" s="310"/>
      <c r="C62" s="312"/>
      <c r="D62" s="314"/>
      <c r="E62" s="15" t="s">
        <v>34</v>
      </c>
      <c r="F62" s="147">
        <v>1</v>
      </c>
      <c r="G62" s="147">
        <v>0</v>
      </c>
      <c r="H62" s="147">
        <v>0</v>
      </c>
      <c r="I62" s="148">
        <v>0</v>
      </c>
    </row>
    <row r="63" spans="1:49" ht="33.75">
      <c r="A63" s="16" t="s">
        <v>35</v>
      </c>
      <c r="B63" s="152">
        <v>491.6</v>
      </c>
      <c r="C63" s="154" t="s">
        <v>36</v>
      </c>
      <c r="D63" s="153">
        <v>0</v>
      </c>
      <c r="E63" s="143" t="s">
        <v>37</v>
      </c>
      <c r="F63" s="153">
        <v>13.6</v>
      </c>
      <c r="G63" s="153">
        <v>0</v>
      </c>
      <c r="H63" s="153">
        <v>0</v>
      </c>
      <c r="I63" s="166">
        <v>0</v>
      </c>
    </row>
    <row r="64" spans="1:49">
      <c r="A64" s="39" t="s">
        <v>38</v>
      </c>
      <c r="B64" s="155" t="s">
        <v>39</v>
      </c>
      <c r="C64" s="156" t="s">
        <v>40</v>
      </c>
      <c r="D64" s="143" t="s">
        <v>41</v>
      </c>
      <c r="E64" s="315" t="s">
        <v>42</v>
      </c>
      <c r="F64" s="153" t="s">
        <v>5</v>
      </c>
      <c r="G64" s="153" t="s">
        <v>43</v>
      </c>
      <c r="H64" s="153" t="s">
        <v>44</v>
      </c>
      <c r="I64" s="98"/>
    </row>
    <row r="65" spans="1:9">
      <c r="A65" s="14" t="s">
        <v>13</v>
      </c>
      <c r="B65" s="157">
        <v>1</v>
      </c>
      <c r="C65" s="158">
        <v>10.3</v>
      </c>
      <c r="D65" s="159" t="s">
        <v>94</v>
      </c>
      <c r="E65" s="315"/>
      <c r="F65" s="211">
        <v>168.9</v>
      </c>
      <c r="G65" s="211">
        <v>0</v>
      </c>
      <c r="H65" s="153">
        <v>0</v>
      </c>
      <c r="I65" s="193"/>
    </row>
    <row r="66" spans="1:9" ht="13.5" thickBot="1">
      <c r="A66" s="14" t="s">
        <v>14</v>
      </c>
      <c r="B66" s="178">
        <v>1</v>
      </c>
      <c r="C66" s="161">
        <v>10.3</v>
      </c>
      <c r="D66" s="179" t="s">
        <v>94</v>
      </c>
      <c r="E66" s="162" t="s">
        <v>41</v>
      </c>
      <c r="F66" s="212" t="s">
        <v>94</v>
      </c>
      <c r="G66" s="212" t="s">
        <v>140</v>
      </c>
      <c r="H66" s="212" t="s">
        <v>140</v>
      </c>
      <c r="I66" s="8"/>
    </row>
    <row r="67" spans="1:9" ht="13.5" thickBot="1">
      <c r="A67" s="14"/>
      <c r="B67" s="163"/>
      <c r="C67" s="164"/>
      <c r="D67" s="163"/>
      <c r="E67" s="165"/>
      <c r="F67" s="163"/>
      <c r="G67" s="163"/>
      <c r="H67" s="163"/>
      <c r="I67" s="144"/>
    </row>
    <row r="68" spans="1:9" ht="13.5" thickBot="1">
      <c r="A68" s="316" t="s">
        <v>45</v>
      </c>
      <c r="B68" s="317"/>
      <c r="C68" s="317"/>
      <c r="D68" s="317"/>
      <c r="E68" s="317"/>
      <c r="F68" s="317"/>
      <c r="G68" s="317"/>
      <c r="H68" s="317"/>
      <c r="I68" s="318"/>
    </row>
    <row r="69" spans="1:9">
      <c r="A69" s="40"/>
      <c r="B69" s="41"/>
      <c r="C69" s="41"/>
      <c r="D69" s="41"/>
      <c r="E69" s="41"/>
      <c r="F69" s="41"/>
      <c r="G69" s="41"/>
      <c r="H69" s="41"/>
      <c r="I69" s="42"/>
    </row>
    <row r="70" spans="1:9">
      <c r="A70" s="43"/>
      <c r="B70" s="1"/>
      <c r="C70" s="1"/>
      <c r="D70" s="1"/>
      <c r="E70" s="1"/>
      <c r="F70" s="1"/>
      <c r="G70" s="1"/>
      <c r="H70" s="1"/>
      <c r="I70" s="44"/>
    </row>
    <row r="71" spans="1:9">
      <c r="A71" s="43"/>
      <c r="B71" s="1"/>
      <c r="C71" s="1"/>
      <c r="D71" s="1"/>
      <c r="E71" s="1"/>
      <c r="F71" s="1"/>
      <c r="G71" s="1"/>
      <c r="H71" s="1"/>
      <c r="I71" s="44"/>
    </row>
    <row r="72" spans="1:9">
      <c r="A72" s="43"/>
      <c r="B72" s="1"/>
      <c r="C72" s="1"/>
      <c r="D72" s="1"/>
      <c r="E72" s="1"/>
      <c r="F72" s="1"/>
      <c r="G72" s="1"/>
      <c r="H72" s="1"/>
      <c r="I72" s="44"/>
    </row>
    <row r="73" spans="1:9">
      <c r="A73" s="43"/>
      <c r="B73" s="1"/>
      <c r="C73" s="1"/>
      <c r="D73" s="1"/>
      <c r="E73" s="1"/>
      <c r="F73" s="1"/>
      <c r="G73" s="1"/>
      <c r="H73" s="1"/>
      <c r="I73" s="44"/>
    </row>
    <row r="74" spans="1:9">
      <c r="A74" s="43"/>
      <c r="B74" s="1"/>
      <c r="C74" s="1"/>
      <c r="D74" s="1"/>
      <c r="E74" s="1"/>
      <c r="F74" s="1"/>
      <c r="G74" s="1"/>
      <c r="H74" s="1"/>
      <c r="I74" s="44"/>
    </row>
    <row r="75" spans="1:9">
      <c r="A75" s="43"/>
      <c r="B75" s="1"/>
      <c r="C75" s="1"/>
      <c r="D75" s="1"/>
      <c r="E75" s="1"/>
      <c r="F75" s="1"/>
      <c r="G75" s="1"/>
      <c r="H75" s="1"/>
      <c r="I75" s="44"/>
    </row>
    <row r="76" spans="1:9">
      <c r="A76" s="43"/>
      <c r="B76" s="1"/>
      <c r="C76" s="1"/>
      <c r="D76" s="1"/>
      <c r="E76" s="1"/>
      <c r="F76" s="1"/>
      <c r="G76" s="1"/>
      <c r="H76" s="1"/>
      <c r="I76" s="44"/>
    </row>
    <row r="77" spans="1:9">
      <c r="A77" s="43"/>
      <c r="B77" s="1"/>
      <c r="C77" s="1"/>
      <c r="D77" s="1"/>
      <c r="E77" s="1"/>
      <c r="F77" s="1"/>
      <c r="G77" s="1"/>
      <c r="H77" s="1"/>
      <c r="I77" s="44"/>
    </row>
    <row r="78" spans="1:9">
      <c r="A78" s="43"/>
      <c r="B78" s="1"/>
      <c r="C78" s="1"/>
      <c r="D78" s="1"/>
      <c r="E78" s="1"/>
      <c r="F78" s="1"/>
      <c r="G78" s="1"/>
      <c r="H78" s="1"/>
      <c r="I78" s="44"/>
    </row>
    <row r="79" spans="1:9">
      <c r="A79" s="43"/>
      <c r="B79" s="1"/>
      <c r="C79" s="1"/>
      <c r="D79" s="1"/>
      <c r="E79" s="1"/>
      <c r="F79" s="1"/>
      <c r="G79" s="1"/>
      <c r="H79" s="1"/>
      <c r="I79" s="44"/>
    </row>
    <row r="80" spans="1:9">
      <c r="A80" s="43"/>
      <c r="B80" s="1"/>
      <c r="C80" s="1"/>
      <c r="D80" s="1"/>
      <c r="E80" s="1"/>
      <c r="F80" s="1"/>
      <c r="G80" s="1"/>
      <c r="H80" s="1"/>
      <c r="I80" s="44"/>
    </row>
    <row r="81" spans="1:9">
      <c r="A81" s="43"/>
      <c r="B81" s="1"/>
      <c r="C81" s="1"/>
      <c r="D81" s="1"/>
      <c r="E81" s="1"/>
      <c r="F81" s="1"/>
      <c r="G81" s="1"/>
      <c r="H81" s="1"/>
      <c r="I81" s="44"/>
    </row>
    <row r="82" spans="1:9">
      <c r="A82" s="43"/>
      <c r="B82" s="1"/>
      <c r="C82" s="1"/>
      <c r="D82" s="1"/>
      <c r="E82" s="1"/>
      <c r="F82" s="1"/>
      <c r="G82" s="1"/>
      <c r="H82" s="1"/>
      <c r="I82" s="44"/>
    </row>
    <row r="83" spans="1:9">
      <c r="A83" s="43"/>
      <c r="B83" s="1"/>
      <c r="C83" s="1"/>
      <c r="D83" s="1"/>
      <c r="E83" s="1"/>
      <c r="F83" s="1"/>
      <c r="G83" s="1"/>
      <c r="H83" s="1"/>
      <c r="I83" s="44"/>
    </row>
    <row r="84" spans="1:9">
      <c r="A84" s="43"/>
      <c r="B84" s="1"/>
      <c r="C84" s="1"/>
      <c r="D84" s="1"/>
      <c r="E84" s="1"/>
      <c r="F84" s="1"/>
      <c r="G84" s="1"/>
      <c r="H84" s="1"/>
      <c r="I84" s="44"/>
    </row>
    <row r="85" spans="1:9">
      <c r="A85" s="43"/>
      <c r="B85" s="1"/>
      <c r="C85" s="1"/>
      <c r="D85" s="1"/>
      <c r="E85" s="1"/>
      <c r="F85" s="1"/>
      <c r="G85" s="1"/>
      <c r="H85" s="1"/>
      <c r="I85" s="44"/>
    </row>
    <row r="86" spans="1:9">
      <c r="A86" s="43"/>
      <c r="B86" s="1"/>
      <c r="C86" s="1"/>
      <c r="D86" s="1"/>
      <c r="E86" s="1"/>
      <c r="F86" s="1"/>
      <c r="G86" s="1"/>
      <c r="H86" s="1"/>
      <c r="I86" s="44"/>
    </row>
    <row r="87" spans="1:9">
      <c r="A87" s="43"/>
      <c r="B87" s="1"/>
      <c r="C87" s="1"/>
      <c r="D87" s="1"/>
      <c r="E87" s="1"/>
      <c r="F87" s="1"/>
      <c r="G87" s="1"/>
      <c r="H87" s="1"/>
      <c r="I87" s="44"/>
    </row>
    <row r="88" spans="1:9">
      <c r="A88" s="43"/>
      <c r="B88" s="1"/>
      <c r="C88" s="1"/>
      <c r="D88" s="1"/>
      <c r="E88" s="1"/>
      <c r="F88" s="1"/>
      <c r="G88" s="1"/>
      <c r="H88" s="1"/>
      <c r="I88" s="44"/>
    </row>
    <row r="89" spans="1:9">
      <c r="A89" s="43"/>
      <c r="B89" s="1"/>
      <c r="C89" s="1"/>
      <c r="D89" s="1"/>
      <c r="E89" s="1"/>
      <c r="F89" s="1"/>
      <c r="G89" s="1"/>
      <c r="H89" s="1"/>
      <c r="I89" s="44"/>
    </row>
    <row r="90" spans="1:9">
      <c r="A90" s="43"/>
      <c r="B90" s="1"/>
      <c r="C90" s="1"/>
      <c r="D90" s="1"/>
      <c r="E90" s="1"/>
      <c r="F90" s="1"/>
      <c r="G90" s="1"/>
      <c r="H90" s="1"/>
      <c r="I90" s="44"/>
    </row>
    <row r="91" spans="1:9">
      <c r="A91" s="43"/>
      <c r="B91" s="1"/>
      <c r="C91" s="1"/>
      <c r="D91" s="1"/>
      <c r="E91" s="1"/>
      <c r="F91" s="1"/>
      <c r="G91" s="1"/>
      <c r="H91" s="1"/>
      <c r="I91" s="44"/>
    </row>
    <row r="92" spans="1:9">
      <c r="A92" s="43"/>
      <c r="B92" s="1"/>
      <c r="C92" s="1"/>
      <c r="D92" s="1"/>
      <c r="E92" s="1"/>
      <c r="F92" s="1"/>
      <c r="G92" s="1"/>
      <c r="H92" s="1"/>
      <c r="I92" s="44"/>
    </row>
    <row r="93" spans="1:9">
      <c r="A93" s="43"/>
      <c r="B93" s="1"/>
      <c r="C93" s="1"/>
      <c r="D93" s="1"/>
      <c r="E93" s="1"/>
      <c r="F93" s="1"/>
      <c r="G93" s="1"/>
      <c r="H93" s="1"/>
      <c r="I93" s="44"/>
    </row>
    <row r="94" spans="1:9">
      <c r="A94" s="43"/>
      <c r="B94" s="1"/>
      <c r="C94" s="1"/>
      <c r="D94" s="1"/>
      <c r="E94" s="1"/>
      <c r="F94" s="1"/>
      <c r="G94" s="1"/>
      <c r="H94" s="1"/>
      <c r="I94" s="44"/>
    </row>
    <row r="95" spans="1:9">
      <c r="A95" s="43"/>
      <c r="B95" s="1"/>
      <c r="C95" s="1"/>
      <c r="D95" s="1"/>
      <c r="E95" s="1"/>
      <c r="F95" s="1"/>
      <c r="G95" s="1"/>
      <c r="H95" s="1"/>
      <c r="I95" s="44"/>
    </row>
    <row r="96" spans="1:9">
      <c r="A96" s="43"/>
      <c r="B96" s="1"/>
      <c r="C96" s="1"/>
      <c r="D96" s="1"/>
      <c r="E96" s="1"/>
      <c r="F96" s="1"/>
      <c r="G96" s="1"/>
      <c r="H96" s="1"/>
      <c r="I96" s="44"/>
    </row>
    <row r="97" spans="1:9">
      <c r="A97" s="43"/>
      <c r="B97" s="1"/>
      <c r="C97" s="1"/>
      <c r="D97" s="1"/>
      <c r="E97" s="1"/>
      <c r="F97" s="1"/>
      <c r="G97" s="1"/>
      <c r="H97" s="1"/>
      <c r="I97" s="44"/>
    </row>
    <row r="98" spans="1:9" ht="13.5" thickBot="1">
      <c r="A98" s="46"/>
      <c r="B98" s="47"/>
      <c r="C98" s="317" t="s">
        <v>221</v>
      </c>
      <c r="D98" s="317"/>
      <c r="E98" s="317"/>
      <c r="F98" s="317"/>
      <c r="G98" s="317"/>
      <c r="H98" s="47"/>
      <c r="I98" s="48"/>
    </row>
    <row r="99" spans="1:9" ht="13.5" thickBot="1">
      <c r="A99" s="46"/>
      <c r="B99" s="47"/>
      <c r="C99" s="47"/>
      <c r="D99" s="47"/>
      <c r="E99" s="47"/>
      <c r="F99" s="47"/>
      <c r="G99" s="47"/>
      <c r="H99" s="47"/>
      <c r="I99" s="48"/>
    </row>
    <row r="100" spans="1:9" ht="26.25" customHeight="1">
      <c r="A100" s="238" t="s">
        <v>29</v>
      </c>
      <c r="B100" s="239"/>
      <c r="C100" s="239"/>
      <c r="D100" s="240"/>
      <c r="E100" s="269" t="s">
        <v>27</v>
      </c>
      <c r="F100" s="270"/>
      <c r="G100" s="304" t="s">
        <v>108</v>
      </c>
      <c r="H100" s="305"/>
      <c r="I100" s="306"/>
    </row>
    <row r="101" spans="1:9" ht="21.2" customHeight="1">
      <c r="A101" s="241" t="s">
        <v>125</v>
      </c>
      <c r="B101" s="242"/>
      <c r="C101" s="242"/>
      <c r="D101" s="243"/>
      <c r="E101" s="256" t="s">
        <v>26</v>
      </c>
      <c r="F101" s="257"/>
      <c r="G101" s="236" t="s">
        <v>24</v>
      </c>
      <c r="H101" s="236"/>
      <c r="I101" s="237"/>
    </row>
    <row r="102" spans="1:9" ht="21.2" customHeight="1">
      <c r="A102" s="247" t="s">
        <v>20</v>
      </c>
      <c r="B102" s="236" t="s">
        <v>132</v>
      </c>
      <c r="C102" s="236"/>
      <c r="D102" s="237"/>
      <c r="E102" s="256" t="s">
        <v>25</v>
      </c>
      <c r="F102" s="257"/>
      <c r="G102" s="236" t="s">
        <v>21</v>
      </c>
      <c r="H102" s="236"/>
      <c r="I102" s="237"/>
    </row>
    <row r="103" spans="1:9" ht="21.2" customHeight="1">
      <c r="A103" s="247"/>
      <c r="B103" s="236" t="s">
        <v>133</v>
      </c>
      <c r="C103" s="236"/>
      <c r="D103" s="237"/>
      <c r="E103" s="34" t="s">
        <v>28</v>
      </c>
      <c r="F103" s="236" t="s">
        <v>22</v>
      </c>
      <c r="G103" s="236"/>
      <c r="H103" s="236"/>
      <c r="I103" s="237"/>
    </row>
    <row r="104" spans="1:9" ht="21.2" customHeight="1">
      <c r="A104" s="247"/>
      <c r="B104" s="236" t="s">
        <v>141</v>
      </c>
      <c r="C104" s="236"/>
      <c r="D104" s="237"/>
      <c r="E104" s="35" t="s">
        <v>23</v>
      </c>
      <c r="F104" s="300" t="s">
        <v>142</v>
      </c>
      <c r="G104" s="300"/>
      <c r="H104" s="36" t="s">
        <v>46</v>
      </c>
      <c r="I104" s="170" t="s">
        <v>150</v>
      </c>
    </row>
    <row r="105" spans="1:9" ht="21.2" customHeight="1" thickBot="1">
      <c r="A105" s="248"/>
      <c r="B105" s="236" t="s">
        <v>135</v>
      </c>
      <c r="C105" s="236"/>
      <c r="D105" s="237"/>
      <c r="E105" s="251"/>
      <c r="F105" s="252"/>
      <c r="G105" s="252"/>
      <c r="H105" s="252"/>
      <c r="I105" s="253"/>
    </row>
    <row r="106" spans="1:9" ht="13.5" thickBot="1">
      <c r="A106" s="46"/>
      <c r="B106" s="47"/>
      <c r="C106" s="47"/>
      <c r="D106" s="47"/>
      <c r="E106" s="47"/>
      <c r="F106" s="47"/>
      <c r="G106" s="47"/>
      <c r="H106" s="47"/>
      <c r="I106" s="48"/>
    </row>
  </sheetData>
  <mergeCells count="151">
    <mergeCell ref="A102:A105"/>
    <mergeCell ref="B102:D102"/>
    <mergeCell ref="E102:F102"/>
    <mergeCell ref="G102:I102"/>
    <mergeCell ref="B103:D103"/>
    <mergeCell ref="F103:I103"/>
    <mergeCell ref="B104:D104"/>
    <mergeCell ref="F104:G104"/>
    <mergeCell ref="B105:D105"/>
    <mergeCell ref="E105:I105"/>
    <mergeCell ref="A100:D100"/>
    <mergeCell ref="E100:F100"/>
    <mergeCell ref="G100:I100"/>
    <mergeCell ref="A101:D101"/>
    <mergeCell ref="E101:F101"/>
    <mergeCell ref="G101:I101"/>
    <mergeCell ref="B56:I56"/>
    <mergeCell ref="A57:I57"/>
    <mergeCell ref="A58:B58"/>
    <mergeCell ref="D58:I58"/>
    <mergeCell ref="A60:I60"/>
    <mergeCell ref="A61:A62"/>
    <mergeCell ref="B61:B62"/>
    <mergeCell ref="C61:C62"/>
    <mergeCell ref="D61:D62"/>
    <mergeCell ref="E64:E65"/>
    <mergeCell ref="A68:I68"/>
    <mergeCell ref="A55:A56"/>
    <mergeCell ref="B55:I55"/>
    <mergeCell ref="A59:I59"/>
    <mergeCell ref="C98:G98"/>
    <mergeCell ref="D4:I4"/>
    <mergeCell ref="A6:I6"/>
    <mergeCell ref="A46:D46"/>
    <mergeCell ref="E46:F46"/>
    <mergeCell ref="G46:I46"/>
    <mergeCell ref="A7:A8"/>
    <mergeCell ref="B7:B8"/>
    <mergeCell ref="C7:C8"/>
    <mergeCell ref="D7:D8"/>
    <mergeCell ref="E10:E11"/>
    <mergeCell ref="A14:I14"/>
    <mergeCell ref="L1:L2"/>
    <mergeCell ref="M1:T1"/>
    <mergeCell ref="M2:T2"/>
    <mergeCell ref="L3:T3"/>
    <mergeCell ref="P10:P11"/>
    <mergeCell ref="A48:A51"/>
    <mergeCell ref="B48:D48"/>
    <mergeCell ref="E48:F48"/>
    <mergeCell ref="G48:I48"/>
    <mergeCell ref="B49:D49"/>
    <mergeCell ref="F49:I49"/>
    <mergeCell ref="B50:D50"/>
    <mergeCell ref="F50:G50"/>
    <mergeCell ref="B51:D51"/>
    <mergeCell ref="E51:I51"/>
    <mergeCell ref="A47:D47"/>
    <mergeCell ref="E47:F47"/>
    <mergeCell ref="G47:I47"/>
    <mergeCell ref="A1:A2"/>
    <mergeCell ref="B1:I1"/>
    <mergeCell ref="B2:I2"/>
    <mergeCell ref="A3:I3"/>
    <mergeCell ref="A5:I5"/>
    <mergeCell ref="A4:B4"/>
    <mergeCell ref="N7:N8"/>
    <mergeCell ref="O7:O8"/>
    <mergeCell ref="L47:O47"/>
    <mergeCell ref="P47:Q47"/>
    <mergeCell ref="R47:T47"/>
    <mergeCell ref="L4:M4"/>
    <mergeCell ref="O4:T4"/>
    <mergeCell ref="L5:T5"/>
    <mergeCell ref="L6:T6"/>
    <mergeCell ref="W46:Z46"/>
    <mergeCell ref="AA46:AB46"/>
    <mergeCell ref="AC46:AE46"/>
    <mergeCell ref="X1:AE1"/>
    <mergeCell ref="X2:AE2"/>
    <mergeCell ref="W3:AE3"/>
    <mergeCell ref="W4:X4"/>
    <mergeCell ref="Z4:AE4"/>
    <mergeCell ref="L48:L51"/>
    <mergeCell ref="M48:O48"/>
    <mergeCell ref="P48:Q48"/>
    <mergeCell ref="R48:T48"/>
    <mergeCell ref="M49:O49"/>
    <mergeCell ref="Q49:T49"/>
    <mergeCell ref="M50:O50"/>
    <mergeCell ref="Q50:R50"/>
    <mergeCell ref="M51:O51"/>
    <mergeCell ref="P51:T51"/>
    <mergeCell ref="L14:T14"/>
    <mergeCell ref="L46:O46"/>
    <mergeCell ref="P46:Q46"/>
    <mergeCell ref="R46:T46"/>
    <mergeCell ref="L7:L8"/>
    <mergeCell ref="M7:M8"/>
    <mergeCell ref="W48:W51"/>
    <mergeCell ref="X48:Z48"/>
    <mergeCell ref="AA48:AB48"/>
    <mergeCell ref="AC48:AE48"/>
    <mergeCell ref="X49:Z49"/>
    <mergeCell ref="AB49:AE49"/>
    <mergeCell ref="X50:Z50"/>
    <mergeCell ref="X51:Z51"/>
    <mergeCell ref="AA51:AE51"/>
    <mergeCell ref="AB50:AC50"/>
    <mergeCell ref="AH1:AH2"/>
    <mergeCell ref="AH5:AP5"/>
    <mergeCell ref="AH6:AP6"/>
    <mergeCell ref="AH7:AH8"/>
    <mergeCell ref="AI7:AI8"/>
    <mergeCell ref="AJ7:AJ8"/>
    <mergeCell ref="AK7:AK8"/>
    <mergeCell ref="W47:Z47"/>
    <mergeCell ref="AI1:AP1"/>
    <mergeCell ref="AI2:AP2"/>
    <mergeCell ref="AH3:AP3"/>
    <mergeCell ref="AH4:AI4"/>
    <mergeCell ref="AK4:AP4"/>
    <mergeCell ref="AA47:AB47"/>
    <mergeCell ref="AC47:AE47"/>
    <mergeCell ref="AA10:AA11"/>
    <mergeCell ref="W14:AE14"/>
    <mergeCell ref="W1:W2"/>
    <mergeCell ref="W5:AE5"/>
    <mergeCell ref="W6:AE6"/>
    <mergeCell ref="W7:W8"/>
    <mergeCell ref="X7:X8"/>
    <mergeCell ref="Y7:Y8"/>
    <mergeCell ref="Z7:Z8"/>
    <mergeCell ref="AM49:AP49"/>
    <mergeCell ref="AI50:AK50"/>
    <mergeCell ref="AL10:AL11"/>
    <mergeCell ref="AH14:AP14"/>
    <mergeCell ref="AH46:AK46"/>
    <mergeCell ref="AL46:AM46"/>
    <mergeCell ref="AN46:AP46"/>
    <mergeCell ref="AM50:AN50"/>
    <mergeCell ref="AI51:AK51"/>
    <mergeCell ref="AL51:AP51"/>
    <mergeCell ref="AH47:AK47"/>
    <mergeCell ref="AL47:AM47"/>
    <mergeCell ref="AN47:AP47"/>
    <mergeCell ref="AH48:AH51"/>
    <mergeCell ref="AI48:AK48"/>
    <mergeCell ref="AL48:AM48"/>
    <mergeCell ref="AN48:AP48"/>
    <mergeCell ref="AI49:AK49"/>
  </mergeCells>
  <phoneticPr fontId="2" type="noConversion"/>
  <printOptions horizontalCentered="1" verticalCentered="1"/>
  <pageMargins left="0.39370078740157483" right="0" top="0.39370078740157483" bottom="0" header="0" footer="0"/>
  <pageSetup scale="9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2:I853"/>
  <sheetViews>
    <sheetView showWhiteSpace="0" view="pageLayout" topLeftCell="A847" zoomScaleSheetLayoutView="100" workbookViewId="0">
      <selection activeCell="A627" sqref="A627:XFD627"/>
    </sheetView>
  </sheetViews>
  <sheetFormatPr baseColWidth="10" defaultRowHeight="12.75"/>
  <cols>
    <col min="1" max="1" width="17.5703125" customWidth="1"/>
    <col min="2" max="2" width="12.5703125" customWidth="1"/>
    <col min="3" max="3" width="14" customWidth="1"/>
    <col min="5" max="5" width="12.28515625" customWidth="1"/>
  </cols>
  <sheetData>
    <row r="2" spans="1:9" ht="13.5" thickBot="1"/>
    <row r="3" spans="1:9" ht="18">
      <c r="A3" s="279"/>
      <c r="B3" s="275" t="s">
        <v>17</v>
      </c>
      <c r="C3" s="275"/>
      <c r="D3" s="275"/>
      <c r="E3" s="275"/>
      <c r="F3" s="275"/>
      <c r="G3" s="275"/>
      <c r="H3" s="275"/>
      <c r="I3" s="276"/>
    </row>
    <row r="4" spans="1:9" ht="30" customHeight="1" thickBot="1">
      <c r="A4" s="280"/>
      <c r="B4" s="277" t="s">
        <v>18</v>
      </c>
      <c r="C4" s="277"/>
      <c r="D4" s="277"/>
      <c r="E4" s="277"/>
      <c r="F4" s="277"/>
      <c r="G4" s="277"/>
      <c r="H4" s="277"/>
      <c r="I4" s="278"/>
    </row>
    <row r="5" spans="1:9" ht="13.5" thickBot="1">
      <c r="A5" s="350"/>
      <c r="B5" s="351"/>
      <c r="C5" s="351"/>
      <c r="D5" s="351"/>
      <c r="E5" s="351"/>
      <c r="F5" s="351"/>
      <c r="G5" s="351"/>
      <c r="H5" s="351"/>
      <c r="I5" s="351"/>
    </row>
    <row r="6" spans="1:9" ht="18.75" thickBot="1">
      <c r="A6" s="282" t="s">
        <v>110</v>
      </c>
      <c r="B6" s="284"/>
      <c r="C6" s="173" t="s">
        <v>151</v>
      </c>
      <c r="D6" s="284" t="s">
        <v>147</v>
      </c>
      <c r="E6" s="284"/>
      <c r="F6" s="284"/>
      <c r="G6" s="284"/>
      <c r="H6" s="284"/>
      <c r="I6" s="303"/>
    </row>
    <row r="7" spans="1:9" ht="18.75" thickBot="1">
      <c r="A7" s="352"/>
      <c r="B7" s="352"/>
      <c r="C7" s="352"/>
      <c r="D7" s="352"/>
      <c r="E7" s="352"/>
      <c r="F7" s="352"/>
      <c r="G7" s="352"/>
      <c r="H7" s="352"/>
      <c r="I7" s="352"/>
    </row>
    <row r="8" spans="1:9" ht="15.75" thickBot="1">
      <c r="A8" s="271" t="s">
        <v>89</v>
      </c>
      <c r="B8" s="272"/>
      <c r="C8" s="272"/>
      <c r="D8" s="272"/>
      <c r="E8" s="272"/>
      <c r="F8" s="272"/>
      <c r="G8" s="272"/>
      <c r="H8" s="272"/>
      <c r="I8" s="273"/>
    </row>
    <row r="9" spans="1:9">
      <c r="A9" s="145" t="s">
        <v>47</v>
      </c>
      <c r="B9" s="50" t="s">
        <v>48</v>
      </c>
      <c r="C9" s="50" t="s">
        <v>90</v>
      </c>
      <c r="D9" s="353" t="s">
        <v>91</v>
      </c>
      <c r="E9" s="354"/>
      <c r="F9" s="354"/>
      <c r="G9" s="354"/>
      <c r="H9" s="354"/>
      <c r="I9" s="355"/>
    </row>
    <row r="10" spans="1:9">
      <c r="A10" s="51" t="s">
        <v>49</v>
      </c>
      <c r="B10" s="52" t="s">
        <v>100</v>
      </c>
      <c r="C10" s="36">
        <v>1</v>
      </c>
      <c r="D10" s="331" t="s">
        <v>152</v>
      </c>
      <c r="E10" s="332"/>
      <c r="F10" s="332"/>
      <c r="G10" s="332"/>
      <c r="H10" s="332"/>
      <c r="I10" s="333"/>
    </row>
    <row r="11" spans="1:9" ht="36.75" customHeight="1" thickBot="1">
      <c r="A11" s="53" t="s">
        <v>50</v>
      </c>
      <c r="B11" s="54" t="s">
        <v>222</v>
      </c>
      <c r="C11" s="55" t="s">
        <v>51</v>
      </c>
      <c r="D11" s="54">
        <v>3</v>
      </c>
      <c r="E11" s="146" t="s">
        <v>111</v>
      </c>
      <c r="F11" s="54">
        <v>3</v>
      </c>
      <c r="G11" s="55" t="s">
        <v>52</v>
      </c>
      <c r="H11" s="54">
        <v>2.41</v>
      </c>
      <c r="I11" s="113"/>
    </row>
    <row r="12" spans="1:9" ht="23.25" thickBot="1">
      <c r="A12" s="90" t="s">
        <v>53</v>
      </c>
      <c r="B12" s="85" t="s">
        <v>54</v>
      </c>
      <c r="C12" s="85" t="s">
        <v>55</v>
      </c>
      <c r="D12" s="89" t="s">
        <v>56</v>
      </c>
      <c r="E12" s="334" t="s">
        <v>57</v>
      </c>
      <c r="F12" s="335"/>
      <c r="G12" s="335"/>
      <c r="H12" s="335"/>
      <c r="I12" s="336"/>
    </row>
    <row r="13" spans="1:9" ht="15">
      <c r="A13" s="79" t="s">
        <v>58</v>
      </c>
      <c r="B13" s="107" t="s">
        <v>59</v>
      </c>
      <c r="C13" s="107"/>
      <c r="D13" s="108"/>
      <c r="E13" s="87" t="s">
        <v>60</v>
      </c>
      <c r="F13" s="81" t="s">
        <v>61</v>
      </c>
      <c r="G13" s="88" t="s">
        <v>62</v>
      </c>
      <c r="H13" s="81"/>
      <c r="I13" s="111"/>
    </row>
    <row r="14" spans="1:9" ht="15">
      <c r="A14" s="56" t="s">
        <v>63</v>
      </c>
      <c r="B14" s="103"/>
      <c r="C14" s="103"/>
      <c r="D14" s="109" t="s">
        <v>59</v>
      </c>
      <c r="E14" s="57" t="s">
        <v>99</v>
      </c>
      <c r="F14" s="169" t="s">
        <v>96</v>
      </c>
      <c r="G14" s="33" t="s">
        <v>127</v>
      </c>
      <c r="H14" s="36"/>
      <c r="I14" s="112"/>
    </row>
    <row r="15" spans="1:9" ht="15.75" thickBot="1">
      <c r="A15" s="58" t="s">
        <v>64</v>
      </c>
      <c r="B15" s="103"/>
      <c r="C15" s="109"/>
      <c r="D15" s="190" t="s">
        <v>59</v>
      </c>
      <c r="E15" s="59" t="s">
        <v>104</v>
      </c>
      <c r="F15" s="110" t="s">
        <v>94</v>
      </c>
      <c r="G15" s="110" t="s">
        <v>94</v>
      </c>
      <c r="H15" s="78"/>
      <c r="I15" s="113"/>
    </row>
    <row r="16" spans="1:9" ht="23.25" thickBot="1">
      <c r="A16" s="80" t="s">
        <v>65</v>
      </c>
      <c r="B16" s="82" t="s">
        <v>66</v>
      </c>
      <c r="C16" s="83" t="s">
        <v>67</v>
      </c>
      <c r="D16" s="83" t="s">
        <v>68</v>
      </c>
      <c r="E16" s="84" t="s">
        <v>69</v>
      </c>
      <c r="F16" s="85" t="s">
        <v>70</v>
      </c>
      <c r="G16" s="84" t="s">
        <v>71</v>
      </c>
      <c r="H16" s="102"/>
      <c r="I16" s="86" t="s">
        <v>72</v>
      </c>
    </row>
    <row r="17" spans="1:9">
      <c r="A17" s="79" t="s">
        <v>39</v>
      </c>
      <c r="B17" s="123">
        <v>5</v>
      </c>
      <c r="C17" s="123">
        <v>5</v>
      </c>
      <c r="D17" s="123">
        <v>5</v>
      </c>
      <c r="E17" s="123" t="s">
        <v>130</v>
      </c>
      <c r="F17" s="123">
        <v>2</v>
      </c>
      <c r="G17" s="123" t="s">
        <v>130</v>
      </c>
      <c r="H17" s="123" t="s">
        <v>130</v>
      </c>
      <c r="I17" s="123" t="s">
        <v>130</v>
      </c>
    </row>
    <row r="18" spans="1:9">
      <c r="A18" s="56" t="s">
        <v>73</v>
      </c>
      <c r="B18" s="104" t="s">
        <v>128</v>
      </c>
      <c r="C18" s="104" t="s">
        <v>129</v>
      </c>
      <c r="D18" s="104" t="s">
        <v>97</v>
      </c>
      <c r="E18" s="104"/>
      <c r="F18" s="104" t="s">
        <v>101</v>
      </c>
      <c r="G18" s="14"/>
      <c r="H18" s="115"/>
      <c r="I18" s="112"/>
    </row>
    <row r="19" spans="1:9" ht="13.5" thickBot="1">
      <c r="A19" s="60" t="s">
        <v>41</v>
      </c>
      <c r="B19" s="110" t="s">
        <v>94</v>
      </c>
      <c r="C19" s="110" t="s">
        <v>94</v>
      </c>
      <c r="D19" s="110" t="s">
        <v>103</v>
      </c>
      <c r="E19" s="110"/>
      <c r="F19" s="110" t="s">
        <v>94</v>
      </c>
      <c r="G19" s="7"/>
      <c r="H19" s="78"/>
      <c r="I19" s="113"/>
    </row>
    <row r="20" spans="1:9" ht="13.5" thickBot="1">
      <c r="A20" s="92" t="s">
        <v>92</v>
      </c>
      <c r="B20" s="84" t="s">
        <v>74</v>
      </c>
      <c r="C20" s="84" t="s">
        <v>75</v>
      </c>
      <c r="D20" s="337" t="s">
        <v>76</v>
      </c>
      <c r="E20" s="338"/>
      <c r="F20" s="106" t="s">
        <v>77</v>
      </c>
      <c r="G20" s="116"/>
      <c r="H20" s="117"/>
      <c r="I20" s="118"/>
    </row>
    <row r="21" spans="1:9">
      <c r="A21" s="91" t="s">
        <v>39</v>
      </c>
      <c r="B21" s="124">
        <v>4</v>
      </c>
      <c r="C21" s="124">
        <v>4</v>
      </c>
      <c r="D21" s="339">
        <v>5</v>
      </c>
      <c r="E21" s="340"/>
      <c r="F21" s="114">
        <v>20</v>
      </c>
      <c r="G21" s="114"/>
      <c r="H21" s="119"/>
      <c r="I21" s="119"/>
    </row>
    <row r="22" spans="1:9">
      <c r="A22" s="61" t="s">
        <v>78</v>
      </c>
      <c r="B22" s="15" t="s">
        <v>97</v>
      </c>
      <c r="C22" s="15" t="s">
        <v>98</v>
      </c>
      <c r="D22" s="324" t="s">
        <v>131</v>
      </c>
      <c r="E22" s="341"/>
      <c r="F22" s="14" t="s">
        <v>106</v>
      </c>
      <c r="G22" s="14"/>
      <c r="H22" s="99"/>
      <c r="I22" s="99"/>
    </row>
    <row r="23" spans="1:9">
      <c r="A23" s="62" t="s">
        <v>41</v>
      </c>
      <c r="B23" s="63" t="s">
        <v>94</v>
      </c>
      <c r="C23" s="15" t="s">
        <v>102</v>
      </c>
      <c r="D23" s="15" t="s">
        <v>79</v>
      </c>
      <c r="E23" s="15" t="s">
        <v>80</v>
      </c>
      <c r="F23" s="14" t="s">
        <v>94</v>
      </c>
      <c r="G23" s="14"/>
      <c r="H23" s="99"/>
      <c r="I23" s="99"/>
    </row>
    <row r="24" spans="1:9" ht="13.5" thickBot="1">
      <c r="A24" s="64"/>
      <c r="B24" s="65"/>
      <c r="C24" s="66"/>
      <c r="D24" s="120">
        <v>5</v>
      </c>
      <c r="E24" s="66"/>
      <c r="F24" s="120"/>
      <c r="G24" s="120"/>
      <c r="H24" s="121"/>
      <c r="I24" s="121"/>
    </row>
    <row r="25" spans="1:9" ht="12.75" customHeight="1">
      <c r="A25" s="342" t="s">
        <v>81</v>
      </c>
      <c r="B25" s="4" t="s">
        <v>82</v>
      </c>
      <c r="C25" s="4" t="s">
        <v>83</v>
      </c>
      <c r="D25" s="344" t="s">
        <v>84</v>
      </c>
      <c r="E25" s="4" t="s">
        <v>85</v>
      </c>
      <c r="F25" s="4" t="s">
        <v>86</v>
      </c>
      <c r="G25" s="101"/>
      <c r="H25" s="101"/>
      <c r="I25" s="122"/>
    </row>
    <row r="26" spans="1:9" ht="13.5" thickBot="1">
      <c r="A26" s="343"/>
      <c r="B26" s="100" t="s">
        <v>59</v>
      </c>
      <c r="C26" s="100"/>
      <c r="D26" s="345"/>
      <c r="E26" s="100" t="s">
        <v>59</v>
      </c>
      <c r="F26" s="100"/>
      <c r="G26" s="100"/>
      <c r="H26" s="100"/>
      <c r="I26" s="113"/>
    </row>
    <row r="27" spans="1:9" ht="13.5" thickBot="1">
      <c r="A27" s="346"/>
      <c r="B27" s="346"/>
      <c r="C27" s="346"/>
      <c r="D27" s="346"/>
      <c r="E27" s="346"/>
      <c r="F27" s="346"/>
      <c r="G27" s="346"/>
      <c r="H27" s="346"/>
      <c r="I27" s="346"/>
    </row>
    <row r="28" spans="1:9" ht="13.5" thickBot="1">
      <c r="A28" s="347" t="s">
        <v>87</v>
      </c>
      <c r="B28" s="348"/>
      <c r="C28" s="348"/>
      <c r="D28" s="348"/>
      <c r="E28" s="348"/>
      <c r="F28" s="348"/>
      <c r="G28" s="348"/>
      <c r="H28" s="348"/>
      <c r="I28" s="349"/>
    </row>
    <row r="29" spans="1:9">
      <c r="A29" s="67"/>
      <c r="B29" s="19"/>
      <c r="C29" s="19"/>
      <c r="D29" s="19"/>
      <c r="E29" s="19"/>
      <c r="F29" s="19"/>
      <c r="G29" s="19"/>
      <c r="H29" s="94"/>
      <c r="I29" s="42"/>
    </row>
    <row r="30" spans="1:9">
      <c r="A30" s="68"/>
      <c r="B30" s="29"/>
      <c r="C30" s="29"/>
      <c r="D30" s="29"/>
      <c r="E30" s="29"/>
      <c r="F30" s="29"/>
      <c r="G30" s="29"/>
      <c r="H30" s="93"/>
      <c r="I30" s="44"/>
    </row>
    <row r="31" spans="1:9">
      <c r="A31" s="68"/>
      <c r="B31" s="29"/>
      <c r="C31" s="29"/>
      <c r="D31" s="29"/>
      <c r="E31" s="29"/>
      <c r="F31" s="29"/>
      <c r="G31" s="29"/>
      <c r="H31" s="93"/>
      <c r="I31" s="44"/>
    </row>
    <row r="32" spans="1:9">
      <c r="A32" s="20"/>
      <c r="B32" s="29"/>
      <c r="C32" s="29"/>
      <c r="D32" s="29"/>
      <c r="E32" s="32"/>
      <c r="F32" s="69"/>
      <c r="G32" s="69"/>
      <c r="H32" s="1"/>
      <c r="I32" s="44"/>
    </row>
    <row r="33" spans="1:9">
      <c r="A33" s="20"/>
      <c r="B33" s="29"/>
      <c r="C33" s="29"/>
      <c r="D33" s="29"/>
      <c r="E33" s="1"/>
      <c r="F33" s="1"/>
      <c r="G33" s="1"/>
      <c r="H33" s="1"/>
      <c r="I33" s="44"/>
    </row>
    <row r="34" spans="1:9">
      <c r="A34" s="20"/>
      <c r="B34" s="29"/>
      <c r="C34" s="29"/>
      <c r="D34" s="29"/>
      <c r="E34" s="1"/>
      <c r="F34" s="1"/>
      <c r="G34" s="1"/>
      <c r="H34" s="1"/>
      <c r="I34" s="44"/>
    </row>
    <row r="35" spans="1:9">
      <c r="A35" s="20"/>
      <c r="B35" s="29"/>
      <c r="C35" s="29"/>
      <c r="D35" s="29"/>
      <c r="E35" s="1"/>
      <c r="F35" s="1"/>
      <c r="G35" s="1"/>
      <c r="H35" s="1"/>
      <c r="I35" s="44"/>
    </row>
    <row r="36" spans="1:9">
      <c r="A36" s="43"/>
      <c r="B36" s="1"/>
      <c r="C36" s="1"/>
      <c r="D36" s="1"/>
      <c r="E36" s="1"/>
      <c r="F36" s="1"/>
      <c r="G36" s="1"/>
      <c r="H36" s="1"/>
      <c r="I36" s="44"/>
    </row>
    <row r="37" spans="1:9">
      <c r="A37" s="70"/>
      <c r="B37" s="29"/>
      <c r="C37" s="29"/>
      <c r="D37" s="29"/>
      <c r="E37" s="1"/>
      <c r="F37" s="1"/>
      <c r="G37" s="1"/>
      <c r="H37" s="1"/>
      <c r="I37" s="44"/>
    </row>
    <row r="38" spans="1:9">
      <c r="A38" s="20"/>
      <c r="B38" s="29"/>
      <c r="C38" s="29"/>
      <c r="D38" s="29"/>
      <c r="E38" s="1"/>
      <c r="F38" s="1"/>
      <c r="G38" s="1"/>
      <c r="H38" s="1"/>
      <c r="I38" s="44"/>
    </row>
    <row r="39" spans="1:9">
      <c r="A39" s="20"/>
      <c r="B39" s="29"/>
      <c r="C39" s="29"/>
      <c r="D39" s="29"/>
      <c r="E39" s="1"/>
      <c r="F39" s="1"/>
      <c r="G39" s="1"/>
      <c r="H39" s="1"/>
      <c r="I39" s="44"/>
    </row>
    <row r="40" spans="1:9">
      <c r="A40" s="20"/>
      <c r="B40" s="29"/>
      <c r="C40" s="29"/>
      <c r="D40" s="29"/>
      <c r="E40" s="1"/>
      <c r="F40" s="1"/>
      <c r="G40" s="1"/>
      <c r="H40" s="1"/>
      <c r="I40" s="44"/>
    </row>
    <row r="41" spans="1:9">
      <c r="A41" s="20"/>
      <c r="B41" s="1"/>
      <c r="C41" s="1"/>
      <c r="D41" s="1"/>
      <c r="E41" s="1"/>
      <c r="F41" s="1"/>
      <c r="G41" s="1"/>
      <c r="H41" s="1"/>
      <c r="I41" s="44"/>
    </row>
    <row r="42" spans="1:9">
      <c r="A42" s="20"/>
      <c r="B42" s="1"/>
      <c r="C42" s="1"/>
      <c r="D42" s="1"/>
      <c r="E42" s="1"/>
      <c r="F42" s="1"/>
      <c r="G42" s="1"/>
      <c r="H42" s="1"/>
      <c r="I42" s="44"/>
    </row>
    <row r="43" spans="1:9">
      <c r="A43" s="20"/>
      <c r="B43" s="1"/>
      <c r="C43" s="1"/>
      <c r="D43" s="1"/>
      <c r="E43" s="1"/>
      <c r="F43" s="1"/>
      <c r="G43" s="1"/>
      <c r="H43" s="1"/>
      <c r="I43" s="44"/>
    </row>
    <row r="44" spans="1:9">
      <c r="A44" s="20"/>
      <c r="B44" s="1"/>
      <c r="C44" s="1"/>
      <c r="D44" s="1"/>
      <c r="E44" s="1"/>
      <c r="F44" s="1"/>
      <c r="G44" s="1"/>
      <c r="H44" s="1"/>
      <c r="I44" s="44"/>
    </row>
    <row r="45" spans="1:9">
      <c r="A45" s="20"/>
      <c r="B45" s="1"/>
      <c r="C45" s="1"/>
      <c r="D45" s="1"/>
      <c r="E45" s="1"/>
      <c r="F45" s="1"/>
      <c r="G45" s="1"/>
      <c r="H45" s="1"/>
      <c r="I45" s="44"/>
    </row>
    <row r="46" spans="1:9">
      <c r="A46" s="20"/>
      <c r="B46" s="32"/>
      <c r="C46" s="29"/>
      <c r="D46" s="29"/>
      <c r="E46" s="29"/>
      <c r="F46" s="29"/>
      <c r="G46" s="29"/>
      <c r="H46" s="1"/>
      <c r="I46" s="44"/>
    </row>
    <row r="47" spans="1:9" ht="14.25">
      <c r="A47" s="43"/>
      <c r="B47" s="71"/>
      <c r="C47" s="72"/>
      <c r="D47" s="73"/>
      <c r="E47" s="74"/>
      <c r="F47" s="74"/>
      <c r="G47" s="73"/>
      <c r="H47" s="1"/>
      <c r="I47" s="44"/>
    </row>
    <row r="48" spans="1:9" ht="15" thickBot="1">
      <c r="A48" s="46"/>
      <c r="B48" s="31"/>
      <c r="C48" s="75"/>
      <c r="D48" s="76"/>
      <c r="E48" s="77"/>
      <c r="F48" s="77"/>
      <c r="G48" s="76"/>
      <c r="H48" s="47"/>
      <c r="I48" s="48"/>
    </row>
    <row r="49" spans="1:9" ht="27" customHeight="1">
      <c r="A49" s="238" t="s">
        <v>29</v>
      </c>
      <c r="B49" s="239"/>
      <c r="C49" s="239"/>
      <c r="D49" s="240"/>
      <c r="E49" s="269" t="s">
        <v>27</v>
      </c>
      <c r="F49" s="270"/>
      <c r="G49" s="304" t="s">
        <v>108</v>
      </c>
      <c r="H49" s="305"/>
      <c r="I49" s="306"/>
    </row>
    <row r="50" spans="1:9">
      <c r="A50" s="241" t="s">
        <v>125</v>
      </c>
      <c r="B50" s="242"/>
      <c r="C50" s="242"/>
      <c r="D50" s="243"/>
      <c r="E50" s="256" t="s">
        <v>26</v>
      </c>
      <c r="F50" s="257"/>
      <c r="G50" s="236" t="s">
        <v>24</v>
      </c>
      <c r="H50" s="236"/>
      <c r="I50" s="237"/>
    </row>
    <row r="51" spans="1:9" ht="12.75" customHeight="1">
      <c r="A51" s="247" t="s">
        <v>20</v>
      </c>
      <c r="B51" s="319" t="s">
        <v>132</v>
      </c>
      <c r="C51" s="320"/>
      <c r="D51" s="321"/>
      <c r="E51" s="256" t="s">
        <v>25</v>
      </c>
      <c r="F51" s="257"/>
      <c r="G51" s="236" t="s">
        <v>21</v>
      </c>
      <c r="H51" s="236"/>
      <c r="I51" s="237"/>
    </row>
    <row r="52" spans="1:9" ht="13.5" thickBot="1">
      <c r="A52" s="247"/>
      <c r="B52" s="319" t="s">
        <v>133</v>
      </c>
      <c r="C52" s="320"/>
      <c r="D52" s="321"/>
      <c r="E52" s="34" t="s">
        <v>28</v>
      </c>
      <c r="F52" s="236" t="s">
        <v>22</v>
      </c>
      <c r="G52" s="236"/>
      <c r="H52" s="322"/>
      <c r="I52" s="323"/>
    </row>
    <row r="53" spans="1:9" ht="24">
      <c r="A53" s="247"/>
      <c r="B53" s="319" t="s">
        <v>134</v>
      </c>
      <c r="C53" s="320"/>
      <c r="D53" s="321"/>
      <c r="E53" s="35" t="s">
        <v>23</v>
      </c>
      <c r="F53" s="258" t="s">
        <v>136</v>
      </c>
      <c r="G53" s="324"/>
      <c r="H53" s="95" t="s">
        <v>46</v>
      </c>
      <c r="I53" s="175" t="s">
        <v>151</v>
      </c>
    </row>
    <row r="54" spans="1:9" ht="13.5" thickBot="1">
      <c r="A54" s="248"/>
      <c r="B54" s="325" t="s">
        <v>135</v>
      </c>
      <c r="C54" s="326"/>
      <c r="D54" s="327"/>
      <c r="E54" s="328"/>
      <c r="F54" s="329"/>
      <c r="G54" s="330"/>
      <c r="H54" s="59" t="s">
        <v>93</v>
      </c>
      <c r="I54" s="37">
        <v>1</v>
      </c>
    </row>
    <row r="57" spans="1:9" ht="13.5" thickBot="1"/>
    <row r="58" spans="1:9" ht="18">
      <c r="A58" s="279"/>
      <c r="B58" s="275" t="s">
        <v>17</v>
      </c>
      <c r="C58" s="275"/>
      <c r="D58" s="275"/>
      <c r="E58" s="275"/>
      <c r="F58" s="275"/>
      <c r="G58" s="275"/>
      <c r="H58" s="275"/>
      <c r="I58" s="276"/>
    </row>
    <row r="59" spans="1:9" ht="18.75" thickBot="1">
      <c r="A59" s="280"/>
      <c r="B59" s="277" t="s">
        <v>18</v>
      </c>
      <c r="C59" s="277"/>
      <c r="D59" s="277"/>
      <c r="E59" s="277"/>
      <c r="F59" s="277"/>
      <c r="G59" s="277"/>
      <c r="H59" s="277"/>
      <c r="I59" s="278"/>
    </row>
    <row r="60" spans="1:9" ht="13.5" thickBot="1">
      <c r="A60" s="350"/>
      <c r="B60" s="351"/>
      <c r="C60" s="351"/>
      <c r="D60" s="351"/>
      <c r="E60" s="351"/>
      <c r="F60" s="351"/>
      <c r="G60" s="351"/>
      <c r="H60" s="351"/>
      <c r="I60" s="351"/>
    </row>
    <row r="61" spans="1:9" ht="18.75" thickBot="1">
      <c r="A61" s="282" t="s">
        <v>110</v>
      </c>
      <c r="B61" s="284"/>
      <c r="C61" s="173" t="s">
        <v>153</v>
      </c>
      <c r="D61" s="284" t="s">
        <v>147</v>
      </c>
      <c r="E61" s="284"/>
      <c r="F61" s="284"/>
      <c r="G61" s="284"/>
      <c r="H61" s="284"/>
      <c r="I61" s="303"/>
    </row>
    <row r="62" spans="1:9" ht="18.75" thickBot="1">
      <c r="A62" s="352"/>
      <c r="B62" s="352"/>
      <c r="C62" s="352"/>
      <c r="D62" s="352"/>
      <c r="E62" s="352"/>
      <c r="F62" s="352"/>
      <c r="G62" s="352"/>
      <c r="H62" s="352"/>
      <c r="I62" s="352"/>
    </row>
    <row r="63" spans="1:9" ht="15.75" thickBot="1">
      <c r="A63" s="271" t="s">
        <v>89</v>
      </c>
      <c r="B63" s="272"/>
      <c r="C63" s="272"/>
      <c r="D63" s="272"/>
      <c r="E63" s="272"/>
      <c r="F63" s="272"/>
      <c r="G63" s="272"/>
      <c r="H63" s="272"/>
      <c r="I63" s="273"/>
    </row>
    <row r="64" spans="1:9">
      <c r="A64" s="145" t="s">
        <v>47</v>
      </c>
      <c r="B64" s="50" t="s">
        <v>48</v>
      </c>
      <c r="C64" s="50" t="s">
        <v>90</v>
      </c>
      <c r="D64" s="353" t="s">
        <v>91</v>
      </c>
      <c r="E64" s="354"/>
      <c r="F64" s="354"/>
      <c r="G64" s="354"/>
      <c r="H64" s="354"/>
      <c r="I64" s="355"/>
    </row>
    <row r="65" spans="1:9">
      <c r="A65" s="51" t="s">
        <v>49</v>
      </c>
      <c r="B65" s="52" t="s">
        <v>100</v>
      </c>
      <c r="C65" s="172">
        <v>1</v>
      </c>
      <c r="D65" s="331" t="s">
        <v>154</v>
      </c>
      <c r="E65" s="332"/>
      <c r="F65" s="332"/>
      <c r="G65" s="332"/>
      <c r="H65" s="332"/>
      <c r="I65" s="333"/>
    </row>
    <row r="66" spans="1:9" ht="24.75" thickBot="1">
      <c r="A66" s="53" t="s">
        <v>50</v>
      </c>
      <c r="B66" s="54" t="s">
        <v>223</v>
      </c>
      <c r="C66" s="55" t="s">
        <v>51</v>
      </c>
      <c r="D66" s="54">
        <v>1</v>
      </c>
      <c r="E66" s="177" t="s">
        <v>111</v>
      </c>
      <c r="F66" s="54" t="s">
        <v>130</v>
      </c>
      <c r="G66" s="55" t="s">
        <v>52</v>
      </c>
      <c r="H66" s="54">
        <v>2.41</v>
      </c>
      <c r="I66" s="113"/>
    </row>
    <row r="67" spans="1:9" ht="23.25" thickBot="1">
      <c r="A67" s="90" t="s">
        <v>53</v>
      </c>
      <c r="B67" s="85" t="s">
        <v>54</v>
      </c>
      <c r="C67" s="85" t="s">
        <v>55</v>
      </c>
      <c r="D67" s="89" t="s">
        <v>56</v>
      </c>
      <c r="E67" s="334" t="s">
        <v>57</v>
      </c>
      <c r="F67" s="335"/>
      <c r="G67" s="335"/>
      <c r="H67" s="335"/>
      <c r="I67" s="336"/>
    </row>
    <row r="68" spans="1:9" ht="15">
      <c r="A68" s="79" t="s">
        <v>58</v>
      </c>
      <c r="B68" s="107"/>
      <c r="C68" s="107"/>
      <c r="D68" s="108" t="s">
        <v>59</v>
      </c>
      <c r="E68" s="87" t="s">
        <v>60</v>
      </c>
      <c r="F68" s="81" t="s">
        <v>61</v>
      </c>
      <c r="G68" s="88" t="s">
        <v>62</v>
      </c>
      <c r="H68" s="81"/>
      <c r="I68" s="111"/>
    </row>
    <row r="69" spans="1:9" ht="15">
      <c r="A69" s="56" t="s">
        <v>63</v>
      </c>
      <c r="B69" s="103"/>
      <c r="C69" s="103"/>
      <c r="D69" s="109" t="s">
        <v>59</v>
      </c>
      <c r="E69" s="57" t="s">
        <v>99</v>
      </c>
      <c r="F69" s="169" t="s">
        <v>96</v>
      </c>
      <c r="G69" s="169" t="s">
        <v>127</v>
      </c>
      <c r="H69" s="172"/>
      <c r="I69" s="112"/>
    </row>
    <row r="70" spans="1:9" ht="15.75" thickBot="1">
      <c r="A70" s="58" t="s">
        <v>64</v>
      </c>
      <c r="B70" s="103"/>
      <c r="C70" s="109" t="s">
        <v>59</v>
      </c>
      <c r="D70" s="190"/>
      <c r="E70" s="59" t="s">
        <v>94</v>
      </c>
      <c r="F70" s="110" t="s">
        <v>94</v>
      </c>
      <c r="G70" s="110" t="s">
        <v>94</v>
      </c>
      <c r="H70" s="78"/>
      <c r="I70" s="113"/>
    </row>
    <row r="71" spans="1:9" ht="23.25" thickBot="1">
      <c r="A71" s="80" t="s">
        <v>65</v>
      </c>
      <c r="B71" s="82" t="s">
        <v>66</v>
      </c>
      <c r="C71" s="83" t="s">
        <v>67</v>
      </c>
      <c r="D71" s="83" t="s">
        <v>68</v>
      </c>
      <c r="E71" s="84" t="s">
        <v>69</v>
      </c>
      <c r="F71" s="85" t="s">
        <v>70</v>
      </c>
      <c r="G71" s="84" t="s">
        <v>71</v>
      </c>
      <c r="H71" s="176"/>
      <c r="I71" s="86" t="s">
        <v>72</v>
      </c>
    </row>
    <row r="72" spans="1:9">
      <c r="A72" s="79" t="s">
        <v>39</v>
      </c>
      <c r="B72" s="123" t="s">
        <v>130</v>
      </c>
      <c r="C72" s="123">
        <v>1</v>
      </c>
      <c r="D72" s="123" t="s">
        <v>130</v>
      </c>
      <c r="E72" s="123">
        <v>3</v>
      </c>
      <c r="F72" s="123" t="s">
        <v>130</v>
      </c>
      <c r="G72" s="123" t="s">
        <v>130</v>
      </c>
      <c r="H72" s="123" t="s">
        <v>130</v>
      </c>
      <c r="I72" s="123" t="s">
        <v>130</v>
      </c>
    </row>
    <row r="73" spans="1:9">
      <c r="A73" s="56" t="s">
        <v>73</v>
      </c>
      <c r="B73" s="104"/>
      <c r="C73" s="104" t="s">
        <v>155</v>
      </c>
      <c r="D73" s="104"/>
      <c r="E73" s="104" t="s">
        <v>167</v>
      </c>
      <c r="F73" s="104"/>
      <c r="G73" s="171"/>
      <c r="H73" s="115"/>
      <c r="I73" s="112"/>
    </row>
    <row r="74" spans="1:9" ht="13.5" thickBot="1">
      <c r="A74" s="60" t="s">
        <v>41</v>
      </c>
      <c r="B74" s="110"/>
      <c r="C74" s="110" t="s">
        <v>94</v>
      </c>
      <c r="D74" s="110"/>
      <c r="E74" s="110" t="s">
        <v>94</v>
      </c>
      <c r="F74" s="110"/>
      <c r="G74" s="7"/>
      <c r="H74" s="78"/>
      <c r="I74" s="113"/>
    </row>
    <row r="75" spans="1:9" ht="13.5" thickBot="1">
      <c r="A75" s="92" t="s">
        <v>92</v>
      </c>
      <c r="B75" s="84" t="s">
        <v>74</v>
      </c>
      <c r="C75" s="84" t="s">
        <v>75</v>
      </c>
      <c r="D75" s="337" t="s">
        <v>76</v>
      </c>
      <c r="E75" s="338"/>
      <c r="F75" s="106" t="s">
        <v>77</v>
      </c>
      <c r="G75" s="116"/>
      <c r="H75" s="117"/>
      <c r="I75" s="118"/>
    </row>
    <row r="76" spans="1:9">
      <c r="A76" s="91" t="s">
        <v>39</v>
      </c>
      <c r="B76" s="124">
        <v>4</v>
      </c>
      <c r="C76" s="124" t="s">
        <v>130</v>
      </c>
      <c r="D76" s="339">
        <v>3</v>
      </c>
      <c r="E76" s="340"/>
      <c r="F76" s="114">
        <v>6</v>
      </c>
      <c r="G76" s="114"/>
      <c r="H76" s="119"/>
      <c r="I76" s="119"/>
    </row>
    <row r="77" spans="1:9">
      <c r="A77" s="61" t="s">
        <v>78</v>
      </c>
      <c r="B77" s="15" t="s">
        <v>97</v>
      </c>
      <c r="C77" s="15"/>
      <c r="D77" s="324" t="s">
        <v>131</v>
      </c>
      <c r="E77" s="341"/>
      <c r="F77" s="171" t="s">
        <v>106</v>
      </c>
      <c r="G77" s="171"/>
      <c r="H77" s="99"/>
      <c r="I77" s="99"/>
    </row>
    <row r="78" spans="1:9">
      <c r="A78" s="62" t="s">
        <v>41</v>
      </c>
      <c r="B78" s="63" t="s">
        <v>94</v>
      </c>
      <c r="C78" s="15"/>
      <c r="D78" s="15" t="s">
        <v>79</v>
      </c>
      <c r="E78" s="15" t="s">
        <v>80</v>
      </c>
      <c r="F78" s="171" t="s">
        <v>94</v>
      </c>
      <c r="G78" s="171"/>
      <c r="H78" s="99"/>
      <c r="I78" s="99"/>
    </row>
    <row r="79" spans="1:9" ht="13.5" thickBot="1">
      <c r="A79" s="64"/>
      <c r="B79" s="65"/>
      <c r="C79" s="66"/>
      <c r="D79" s="120">
        <v>3</v>
      </c>
      <c r="E79" s="66"/>
      <c r="F79" s="120"/>
      <c r="G79" s="120"/>
      <c r="H79" s="121"/>
      <c r="I79" s="121"/>
    </row>
    <row r="80" spans="1:9">
      <c r="A80" s="342" t="s">
        <v>81</v>
      </c>
      <c r="B80" s="4" t="s">
        <v>82</v>
      </c>
      <c r="C80" s="4" t="s">
        <v>83</v>
      </c>
      <c r="D80" s="344" t="s">
        <v>84</v>
      </c>
      <c r="E80" s="4" t="s">
        <v>85</v>
      </c>
      <c r="F80" s="4" t="s">
        <v>86</v>
      </c>
      <c r="G80" s="101"/>
      <c r="H80" s="101"/>
      <c r="I80" s="122"/>
    </row>
    <row r="81" spans="1:9" ht="13.5" thickBot="1">
      <c r="A81" s="343"/>
      <c r="B81" s="100" t="s">
        <v>59</v>
      </c>
      <c r="C81" s="100"/>
      <c r="D81" s="345"/>
      <c r="E81" s="100" t="s">
        <v>59</v>
      </c>
      <c r="F81" s="100"/>
      <c r="G81" s="100"/>
      <c r="H81" s="100"/>
      <c r="I81" s="113"/>
    </row>
    <row r="82" spans="1:9" ht="13.5" thickBot="1">
      <c r="A82" s="346"/>
      <c r="B82" s="346"/>
      <c r="C82" s="346"/>
      <c r="D82" s="346"/>
      <c r="E82" s="346"/>
      <c r="F82" s="346"/>
      <c r="G82" s="346"/>
      <c r="H82" s="346"/>
      <c r="I82" s="346"/>
    </row>
    <row r="83" spans="1:9" ht="13.5" thickBot="1">
      <c r="A83" s="347" t="s">
        <v>87</v>
      </c>
      <c r="B83" s="348"/>
      <c r="C83" s="348"/>
      <c r="D83" s="348"/>
      <c r="E83" s="348"/>
      <c r="F83" s="348"/>
      <c r="G83" s="348"/>
      <c r="H83" s="348"/>
      <c r="I83" s="349"/>
    </row>
    <row r="84" spans="1:9">
      <c r="A84" s="67"/>
      <c r="B84" s="19"/>
      <c r="C84" s="19"/>
      <c r="D84" s="19"/>
      <c r="E84" s="19"/>
      <c r="F84" s="19"/>
      <c r="G84" s="19"/>
      <c r="H84" s="94"/>
      <c r="I84" s="42"/>
    </row>
    <row r="85" spans="1:9">
      <c r="A85" s="68"/>
      <c r="B85" s="29"/>
      <c r="C85" s="29"/>
      <c r="D85" s="29"/>
      <c r="E85" s="29"/>
      <c r="F85" s="29"/>
      <c r="G85" s="29"/>
      <c r="H85" s="93"/>
      <c r="I85" s="44"/>
    </row>
    <row r="86" spans="1:9">
      <c r="A86" s="68"/>
      <c r="B86" s="29"/>
      <c r="C86" s="29"/>
      <c r="D86" s="29"/>
      <c r="E86" s="29"/>
      <c r="F86" s="29"/>
      <c r="G86" s="29"/>
      <c r="H86" s="93"/>
      <c r="I86" s="44"/>
    </row>
    <row r="87" spans="1:9">
      <c r="A87" s="20"/>
      <c r="B87" s="29"/>
      <c r="C87" s="29"/>
      <c r="D87" s="29"/>
      <c r="E87" s="32"/>
      <c r="F87" s="69"/>
      <c r="G87" s="69"/>
      <c r="H87" s="1"/>
      <c r="I87" s="44"/>
    </row>
    <row r="88" spans="1:9">
      <c r="A88" s="20"/>
      <c r="B88" s="29"/>
      <c r="C88" s="29"/>
      <c r="D88" s="29"/>
      <c r="E88" s="1"/>
      <c r="F88" s="1"/>
      <c r="G88" s="1"/>
      <c r="H88" s="1"/>
      <c r="I88" s="44"/>
    </row>
    <row r="89" spans="1:9">
      <c r="A89" s="20"/>
      <c r="B89" s="29"/>
      <c r="C89" s="29"/>
      <c r="D89" s="29"/>
      <c r="E89" s="1"/>
      <c r="F89" s="1"/>
      <c r="G89" s="1"/>
      <c r="H89" s="1"/>
      <c r="I89" s="44"/>
    </row>
    <row r="90" spans="1:9">
      <c r="A90" s="20"/>
      <c r="B90" s="29"/>
      <c r="C90" s="29"/>
      <c r="D90" s="29"/>
      <c r="E90" s="1"/>
      <c r="F90" s="1"/>
      <c r="G90" s="1"/>
      <c r="H90" s="1"/>
      <c r="I90" s="44"/>
    </row>
    <row r="91" spans="1:9">
      <c r="A91" s="43"/>
      <c r="B91" s="1"/>
      <c r="C91" s="1"/>
      <c r="D91" s="1"/>
      <c r="E91" s="1"/>
      <c r="F91" s="1"/>
      <c r="G91" s="1"/>
      <c r="H91" s="1"/>
      <c r="I91" s="44"/>
    </row>
    <row r="92" spans="1:9">
      <c r="A92" s="70"/>
      <c r="B92" s="29"/>
      <c r="C92" s="29"/>
      <c r="D92" s="29"/>
      <c r="E92" s="1"/>
      <c r="F92" s="1"/>
      <c r="G92" s="1"/>
      <c r="H92" s="1"/>
      <c r="I92" s="44"/>
    </row>
    <row r="93" spans="1:9">
      <c r="A93" s="20"/>
      <c r="B93" s="29"/>
      <c r="C93" s="29"/>
      <c r="D93" s="29"/>
      <c r="E93" s="1"/>
      <c r="F93" s="1"/>
      <c r="G93" s="1"/>
      <c r="H93" s="1"/>
      <c r="I93" s="44"/>
    </row>
    <row r="94" spans="1:9">
      <c r="A94" s="20"/>
      <c r="B94" s="29"/>
      <c r="C94" s="29"/>
      <c r="D94" s="29"/>
      <c r="E94" s="1"/>
      <c r="F94" s="1"/>
      <c r="G94" s="1"/>
      <c r="H94" s="1"/>
      <c r="I94" s="44"/>
    </row>
    <row r="95" spans="1:9">
      <c r="A95" s="20"/>
      <c r="B95" s="29"/>
      <c r="C95" s="29"/>
      <c r="D95" s="29"/>
      <c r="E95" s="1"/>
      <c r="F95" s="1"/>
      <c r="G95" s="1"/>
      <c r="H95" s="1"/>
      <c r="I95" s="44"/>
    </row>
    <row r="96" spans="1:9">
      <c r="A96" s="20"/>
      <c r="B96" s="1"/>
      <c r="C96" s="1"/>
      <c r="D96" s="1"/>
      <c r="E96" s="1"/>
      <c r="F96" s="1"/>
      <c r="G96" s="1"/>
      <c r="H96" s="1"/>
      <c r="I96" s="44"/>
    </row>
    <row r="97" spans="1:9">
      <c r="A97" s="20"/>
      <c r="B97" s="1"/>
      <c r="C97" s="1"/>
      <c r="D97" s="1"/>
      <c r="E97" s="1"/>
      <c r="F97" s="1"/>
      <c r="G97" s="1"/>
      <c r="H97" s="1"/>
      <c r="I97" s="44"/>
    </row>
    <row r="98" spans="1:9">
      <c r="A98" s="20"/>
      <c r="B98" s="1"/>
      <c r="C98" s="1"/>
      <c r="D98" s="1"/>
      <c r="E98" s="1"/>
      <c r="F98" s="1"/>
      <c r="G98" s="1"/>
      <c r="H98" s="1"/>
      <c r="I98" s="44"/>
    </row>
    <row r="99" spans="1:9">
      <c r="A99" s="20"/>
      <c r="B99" s="1"/>
      <c r="C99" s="1"/>
      <c r="D99" s="1"/>
      <c r="E99" s="1"/>
      <c r="F99" s="1"/>
      <c r="G99" s="1"/>
      <c r="H99" s="1"/>
      <c r="I99" s="44"/>
    </row>
    <row r="100" spans="1:9">
      <c r="A100" s="20"/>
      <c r="B100" s="1"/>
      <c r="C100" s="1"/>
      <c r="D100" s="1"/>
      <c r="E100" s="1"/>
      <c r="F100" s="1"/>
      <c r="G100" s="1"/>
      <c r="H100" s="1"/>
      <c r="I100" s="44"/>
    </row>
    <row r="101" spans="1:9">
      <c r="A101" s="20"/>
      <c r="B101" s="32"/>
      <c r="C101" s="29"/>
      <c r="D101" s="29"/>
      <c r="E101" s="29"/>
      <c r="F101" s="29"/>
      <c r="G101" s="29"/>
      <c r="H101" s="1"/>
      <c r="I101" s="44"/>
    </row>
    <row r="102" spans="1:9" ht="14.25">
      <c r="A102" s="43"/>
      <c r="B102" s="71"/>
      <c r="C102" s="72"/>
      <c r="D102" s="73"/>
      <c r="E102" s="74"/>
      <c r="F102" s="74"/>
      <c r="G102" s="73"/>
      <c r="H102" s="1"/>
      <c r="I102" s="44"/>
    </row>
    <row r="103" spans="1:9" ht="15" thickBot="1">
      <c r="A103" s="46"/>
      <c r="B103" s="31"/>
      <c r="C103" s="75"/>
      <c r="D103" s="76"/>
      <c r="E103" s="77"/>
      <c r="F103" s="77"/>
      <c r="G103" s="76"/>
      <c r="H103" s="47"/>
      <c r="I103" s="48"/>
    </row>
    <row r="104" spans="1:9" ht="23.25" customHeight="1">
      <c r="A104" s="238" t="s">
        <v>29</v>
      </c>
      <c r="B104" s="239"/>
      <c r="C104" s="239"/>
      <c r="D104" s="240"/>
      <c r="E104" s="269" t="s">
        <v>27</v>
      </c>
      <c r="F104" s="270"/>
      <c r="G104" s="304" t="s">
        <v>108</v>
      </c>
      <c r="H104" s="305"/>
      <c r="I104" s="306"/>
    </row>
    <row r="105" spans="1:9">
      <c r="A105" s="241" t="s">
        <v>125</v>
      </c>
      <c r="B105" s="242"/>
      <c r="C105" s="242"/>
      <c r="D105" s="243"/>
      <c r="E105" s="256" t="s">
        <v>26</v>
      </c>
      <c r="F105" s="257"/>
      <c r="G105" s="236" t="s">
        <v>24</v>
      </c>
      <c r="H105" s="236"/>
      <c r="I105" s="237"/>
    </row>
    <row r="106" spans="1:9">
      <c r="A106" s="247" t="s">
        <v>20</v>
      </c>
      <c r="B106" s="319" t="s">
        <v>132</v>
      </c>
      <c r="C106" s="320"/>
      <c r="D106" s="321"/>
      <c r="E106" s="256" t="s">
        <v>25</v>
      </c>
      <c r="F106" s="257"/>
      <c r="G106" s="236" t="s">
        <v>21</v>
      </c>
      <c r="H106" s="236"/>
      <c r="I106" s="237"/>
    </row>
    <row r="107" spans="1:9" ht="13.5" thickBot="1">
      <c r="A107" s="247"/>
      <c r="B107" s="319" t="s">
        <v>133</v>
      </c>
      <c r="C107" s="320"/>
      <c r="D107" s="321"/>
      <c r="E107" s="34" t="s">
        <v>28</v>
      </c>
      <c r="F107" s="236" t="s">
        <v>22</v>
      </c>
      <c r="G107" s="236"/>
      <c r="H107" s="322"/>
      <c r="I107" s="323"/>
    </row>
    <row r="108" spans="1:9" ht="24">
      <c r="A108" s="247"/>
      <c r="B108" s="319" t="s">
        <v>134</v>
      </c>
      <c r="C108" s="320"/>
      <c r="D108" s="321"/>
      <c r="E108" s="35" t="s">
        <v>23</v>
      </c>
      <c r="F108" s="258" t="s">
        <v>136</v>
      </c>
      <c r="G108" s="324"/>
      <c r="H108" s="95" t="s">
        <v>46</v>
      </c>
      <c r="I108" s="175" t="s">
        <v>153</v>
      </c>
    </row>
    <row r="109" spans="1:9" ht="13.5" thickBot="1">
      <c r="A109" s="248"/>
      <c r="B109" s="325" t="s">
        <v>135</v>
      </c>
      <c r="C109" s="326"/>
      <c r="D109" s="327"/>
      <c r="E109" s="328"/>
      <c r="F109" s="329"/>
      <c r="G109" s="330"/>
      <c r="H109" s="59" t="s">
        <v>93</v>
      </c>
      <c r="I109" s="168">
        <v>2</v>
      </c>
    </row>
    <row r="115" spans="1:9" ht="13.5" thickBot="1"/>
    <row r="116" spans="1:9" ht="18">
      <c r="A116" s="279"/>
      <c r="B116" s="275" t="s">
        <v>17</v>
      </c>
      <c r="C116" s="275"/>
      <c r="D116" s="275"/>
      <c r="E116" s="275"/>
      <c r="F116" s="275"/>
      <c r="G116" s="275"/>
      <c r="H116" s="275"/>
      <c r="I116" s="276"/>
    </row>
    <row r="117" spans="1:9" ht="18.75" thickBot="1">
      <c r="A117" s="280"/>
      <c r="B117" s="277" t="s">
        <v>18</v>
      </c>
      <c r="C117" s="277"/>
      <c r="D117" s="277"/>
      <c r="E117" s="277"/>
      <c r="F117" s="277"/>
      <c r="G117" s="277"/>
      <c r="H117" s="277"/>
      <c r="I117" s="278"/>
    </row>
    <row r="118" spans="1:9" ht="13.5" thickBot="1">
      <c r="A118" s="350"/>
      <c r="B118" s="351"/>
      <c r="C118" s="351"/>
      <c r="D118" s="351"/>
      <c r="E118" s="351"/>
      <c r="F118" s="351"/>
      <c r="G118" s="351"/>
      <c r="H118" s="351"/>
      <c r="I118" s="351"/>
    </row>
    <row r="119" spans="1:9" ht="18.75" thickBot="1">
      <c r="A119" s="282" t="s">
        <v>110</v>
      </c>
      <c r="B119" s="284"/>
      <c r="C119" s="173" t="s">
        <v>156</v>
      </c>
      <c r="D119" s="284" t="s">
        <v>147</v>
      </c>
      <c r="E119" s="284"/>
      <c r="F119" s="284"/>
      <c r="G119" s="284"/>
      <c r="H119" s="284"/>
      <c r="I119" s="303"/>
    </row>
    <row r="120" spans="1:9" ht="18.75" thickBot="1">
      <c r="A120" s="352"/>
      <c r="B120" s="352"/>
      <c r="C120" s="352"/>
      <c r="D120" s="352"/>
      <c r="E120" s="352"/>
      <c r="F120" s="352"/>
      <c r="G120" s="352"/>
      <c r="H120" s="352"/>
      <c r="I120" s="352"/>
    </row>
    <row r="121" spans="1:9" ht="15.75" thickBot="1">
      <c r="A121" s="271" t="s">
        <v>89</v>
      </c>
      <c r="B121" s="272"/>
      <c r="C121" s="272"/>
      <c r="D121" s="272"/>
      <c r="E121" s="272"/>
      <c r="F121" s="272"/>
      <c r="G121" s="272"/>
      <c r="H121" s="272"/>
      <c r="I121" s="273"/>
    </row>
    <row r="122" spans="1:9">
      <c r="A122" s="145" t="s">
        <v>47</v>
      </c>
      <c r="B122" s="50" t="s">
        <v>48</v>
      </c>
      <c r="C122" s="50" t="s">
        <v>90</v>
      </c>
      <c r="D122" s="353" t="s">
        <v>91</v>
      </c>
      <c r="E122" s="354"/>
      <c r="F122" s="354"/>
      <c r="G122" s="354"/>
      <c r="H122" s="354"/>
      <c r="I122" s="355"/>
    </row>
    <row r="123" spans="1:9">
      <c r="A123" s="51" t="s">
        <v>49</v>
      </c>
      <c r="B123" s="52" t="s">
        <v>100</v>
      </c>
      <c r="C123" s="172">
        <v>1</v>
      </c>
      <c r="D123" s="331" t="s">
        <v>139</v>
      </c>
      <c r="E123" s="332"/>
      <c r="F123" s="332"/>
      <c r="G123" s="332"/>
      <c r="H123" s="332"/>
      <c r="I123" s="333"/>
    </row>
    <row r="124" spans="1:9" ht="24.75" thickBot="1">
      <c r="A124" s="53" t="s">
        <v>50</v>
      </c>
      <c r="B124" s="54" t="s">
        <v>224</v>
      </c>
      <c r="C124" s="55" t="s">
        <v>51</v>
      </c>
      <c r="D124" s="54" t="s">
        <v>130</v>
      </c>
      <c r="E124" s="177" t="s">
        <v>111</v>
      </c>
      <c r="F124" s="54" t="s">
        <v>130</v>
      </c>
      <c r="G124" s="55" t="s">
        <v>52</v>
      </c>
      <c r="H124" s="54">
        <v>2.41</v>
      </c>
      <c r="I124" s="113"/>
    </row>
    <row r="125" spans="1:9" ht="23.25" thickBot="1">
      <c r="A125" s="90" t="s">
        <v>53</v>
      </c>
      <c r="B125" s="85" t="s">
        <v>54</v>
      </c>
      <c r="C125" s="85" t="s">
        <v>55</v>
      </c>
      <c r="D125" s="89" t="s">
        <v>56</v>
      </c>
      <c r="E125" s="334" t="s">
        <v>57</v>
      </c>
      <c r="F125" s="335"/>
      <c r="G125" s="335"/>
      <c r="H125" s="335"/>
      <c r="I125" s="336"/>
    </row>
    <row r="126" spans="1:9" ht="15">
      <c r="A126" s="79" t="s">
        <v>58</v>
      </c>
      <c r="B126" s="107"/>
      <c r="C126" s="107" t="s">
        <v>59</v>
      </c>
      <c r="D126" s="108"/>
      <c r="E126" s="87" t="s">
        <v>60</v>
      </c>
      <c r="F126" s="81" t="s">
        <v>61</v>
      </c>
      <c r="G126" s="88" t="s">
        <v>62</v>
      </c>
      <c r="H126" s="81"/>
      <c r="I126" s="111"/>
    </row>
    <row r="127" spans="1:9" ht="15">
      <c r="A127" s="56" t="s">
        <v>63</v>
      </c>
      <c r="B127" s="103"/>
      <c r="C127" s="103" t="s">
        <v>59</v>
      </c>
      <c r="D127" s="109"/>
      <c r="E127" s="57" t="s">
        <v>99</v>
      </c>
      <c r="F127" s="169" t="s">
        <v>96</v>
      </c>
      <c r="G127" s="169" t="s">
        <v>127</v>
      </c>
      <c r="H127" s="172"/>
      <c r="I127" s="112"/>
    </row>
    <row r="128" spans="1:9" ht="15.75" thickBot="1">
      <c r="A128" s="58" t="s">
        <v>64</v>
      </c>
      <c r="B128" s="103" t="s">
        <v>59</v>
      </c>
      <c r="C128" s="109"/>
      <c r="D128" s="190"/>
      <c r="E128" s="59" t="s">
        <v>94</v>
      </c>
      <c r="F128" s="110" t="s">
        <v>94</v>
      </c>
      <c r="G128" s="110" t="s">
        <v>94</v>
      </c>
      <c r="H128" s="78"/>
      <c r="I128" s="113"/>
    </row>
    <row r="129" spans="1:9" ht="23.25" thickBot="1">
      <c r="A129" s="80" t="s">
        <v>65</v>
      </c>
      <c r="B129" s="82" t="s">
        <v>66</v>
      </c>
      <c r="C129" s="83" t="s">
        <v>67</v>
      </c>
      <c r="D129" s="83" t="s">
        <v>68</v>
      </c>
      <c r="E129" s="84" t="s">
        <v>69</v>
      </c>
      <c r="F129" s="85" t="s">
        <v>70</v>
      </c>
      <c r="G129" s="84" t="s">
        <v>71</v>
      </c>
      <c r="H129" s="176"/>
      <c r="I129" s="86" t="s">
        <v>72</v>
      </c>
    </row>
    <row r="130" spans="1:9">
      <c r="A130" s="79" t="s">
        <v>39</v>
      </c>
      <c r="B130" s="123" t="s">
        <v>130</v>
      </c>
      <c r="C130" s="123" t="s">
        <v>130</v>
      </c>
      <c r="D130" s="123" t="s">
        <v>130</v>
      </c>
      <c r="E130" s="123" t="s">
        <v>130</v>
      </c>
      <c r="F130" s="123" t="s">
        <v>130</v>
      </c>
      <c r="G130" s="123" t="s">
        <v>130</v>
      </c>
      <c r="H130" s="123" t="s">
        <v>130</v>
      </c>
      <c r="I130" s="123" t="s">
        <v>130</v>
      </c>
    </row>
    <row r="131" spans="1:9">
      <c r="A131" s="56" t="s">
        <v>73</v>
      </c>
      <c r="B131" s="104"/>
      <c r="C131" s="104"/>
      <c r="D131" s="104"/>
      <c r="E131" s="104"/>
      <c r="F131" s="104"/>
      <c r="G131" s="171"/>
      <c r="H131" s="115"/>
      <c r="I131" s="112"/>
    </row>
    <row r="132" spans="1:9" ht="13.5" thickBot="1">
      <c r="A132" s="60" t="s">
        <v>41</v>
      </c>
      <c r="B132" s="110"/>
      <c r="C132" s="110"/>
      <c r="D132" s="110"/>
      <c r="E132" s="110"/>
      <c r="F132" s="110"/>
      <c r="G132" s="7"/>
      <c r="H132" s="78"/>
      <c r="I132" s="113"/>
    </row>
    <row r="133" spans="1:9" ht="13.5" thickBot="1">
      <c r="A133" s="92" t="s">
        <v>92</v>
      </c>
      <c r="B133" s="84" t="s">
        <v>74</v>
      </c>
      <c r="C133" s="84" t="s">
        <v>75</v>
      </c>
      <c r="D133" s="337" t="s">
        <v>76</v>
      </c>
      <c r="E133" s="338"/>
      <c r="F133" s="106" t="s">
        <v>77</v>
      </c>
      <c r="G133" s="116"/>
      <c r="H133" s="117"/>
      <c r="I133" s="118"/>
    </row>
    <row r="134" spans="1:9">
      <c r="A134" s="91" t="s">
        <v>39</v>
      </c>
      <c r="B134" s="124">
        <v>4</v>
      </c>
      <c r="C134" s="124">
        <v>2</v>
      </c>
      <c r="D134" s="339">
        <v>2</v>
      </c>
      <c r="E134" s="340"/>
      <c r="F134" s="114">
        <v>1</v>
      </c>
      <c r="G134" s="114"/>
      <c r="H134" s="119"/>
      <c r="I134" s="119"/>
    </row>
    <row r="135" spans="1:9">
      <c r="A135" s="61" t="s">
        <v>78</v>
      </c>
      <c r="B135" s="15" t="s">
        <v>138</v>
      </c>
      <c r="C135" s="15" t="s">
        <v>98</v>
      </c>
      <c r="D135" s="324" t="s">
        <v>131</v>
      </c>
      <c r="E135" s="341"/>
      <c r="F135" s="171" t="s">
        <v>106</v>
      </c>
      <c r="G135" s="171"/>
      <c r="H135" s="99"/>
      <c r="I135" s="99"/>
    </row>
    <row r="136" spans="1:9">
      <c r="A136" s="62" t="s">
        <v>41</v>
      </c>
      <c r="B136" s="63" t="s">
        <v>94</v>
      </c>
      <c r="C136" s="15" t="s">
        <v>94</v>
      </c>
      <c r="D136" s="15" t="s">
        <v>79</v>
      </c>
      <c r="E136" s="15" t="s">
        <v>80</v>
      </c>
      <c r="F136" s="171" t="s">
        <v>104</v>
      </c>
      <c r="G136" s="171"/>
      <c r="H136" s="99"/>
      <c r="I136" s="99"/>
    </row>
    <row r="137" spans="1:9" ht="13.5" thickBot="1">
      <c r="A137" s="64"/>
      <c r="B137" s="65"/>
      <c r="C137" s="66"/>
      <c r="D137" s="120">
        <v>1</v>
      </c>
      <c r="E137" s="66">
        <v>1</v>
      </c>
      <c r="F137" s="120"/>
      <c r="G137" s="120"/>
      <c r="H137" s="121"/>
      <c r="I137" s="121"/>
    </row>
    <row r="138" spans="1:9">
      <c r="A138" s="342" t="s">
        <v>81</v>
      </c>
      <c r="B138" s="4" t="s">
        <v>82</v>
      </c>
      <c r="C138" s="4" t="s">
        <v>83</v>
      </c>
      <c r="D138" s="344" t="s">
        <v>84</v>
      </c>
      <c r="E138" s="4" t="s">
        <v>85</v>
      </c>
      <c r="F138" s="4" t="s">
        <v>86</v>
      </c>
      <c r="G138" s="101"/>
      <c r="H138" s="101"/>
      <c r="I138" s="122"/>
    </row>
    <row r="139" spans="1:9" ht="13.5" thickBot="1">
      <c r="A139" s="343"/>
      <c r="B139" s="100" t="s">
        <v>59</v>
      </c>
      <c r="C139" s="100"/>
      <c r="D139" s="345"/>
      <c r="E139" s="100" t="s">
        <v>59</v>
      </c>
      <c r="F139" s="100"/>
      <c r="G139" s="100"/>
      <c r="H139" s="100"/>
      <c r="I139" s="113"/>
    </row>
    <row r="140" spans="1:9" ht="13.5" thickBot="1">
      <c r="A140" s="346"/>
      <c r="B140" s="346"/>
      <c r="C140" s="346"/>
      <c r="D140" s="346"/>
      <c r="E140" s="346"/>
      <c r="F140" s="346"/>
      <c r="G140" s="346"/>
      <c r="H140" s="346"/>
      <c r="I140" s="346"/>
    </row>
    <row r="141" spans="1:9" ht="13.5" thickBot="1">
      <c r="A141" s="347" t="s">
        <v>87</v>
      </c>
      <c r="B141" s="348"/>
      <c r="C141" s="348"/>
      <c r="D141" s="348"/>
      <c r="E141" s="348"/>
      <c r="F141" s="348"/>
      <c r="G141" s="348"/>
      <c r="H141" s="348"/>
      <c r="I141" s="349"/>
    </row>
    <row r="142" spans="1:9">
      <c r="A142" s="67"/>
      <c r="B142" s="19"/>
      <c r="C142" s="19"/>
      <c r="D142" s="19"/>
      <c r="E142" s="19"/>
      <c r="F142" s="19"/>
      <c r="G142" s="19"/>
      <c r="H142" s="94"/>
      <c r="I142" s="42"/>
    </row>
    <row r="143" spans="1:9">
      <c r="A143" s="68"/>
      <c r="B143" s="29"/>
      <c r="C143" s="29"/>
      <c r="D143" s="29"/>
      <c r="E143" s="29"/>
      <c r="F143" s="29"/>
      <c r="G143" s="29"/>
      <c r="H143" s="93"/>
      <c r="I143" s="44"/>
    </row>
    <row r="144" spans="1:9">
      <c r="A144" s="68"/>
      <c r="B144" s="29"/>
      <c r="C144" s="29"/>
      <c r="D144" s="29"/>
      <c r="E144" s="29"/>
      <c r="F144" s="29"/>
      <c r="G144" s="29"/>
      <c r="H144" s="93"/>
      <c r="I144" s="44"/>
    </row>
    <row r="145" spans="1:9">
      <c r="A145" s="20"/>
      <c r="B145" s="29"/>
      <c r="C145" s="29"/>
      <c r="D145" s="29"/>
      <c r="E145" s="32"/>
      <c r="F145" s="69"/>
      <c r="G145" s="69"/>
      <c r="H145" s="1"/>
      <c r="I145" s="44"/>
    </row>
    <row r="146" spans="1:9">
      <c r="A146" s="20"/>
      <c r="B146" s="29"/>
      <c r="C146" s="29"/>
      <c r="D146" s="29"/>
      <c r="E146" s="1"/>
      <c r="F146" s="1"/>
      <c r="G146" s="1"/>
      <c r="H146" s="1"/>
      <c r="I146" s="44"/>
    </row>
    <row r="147" spans="1:9">
      <c r="A147" s="20"/>
      <c r="B147" s="29"/>
      <c r="C147" s="29"/>
      <c r="D147" s="29"/>
      <c r="E147" s="1"/>
      <c r="F147" s="1"/>
      <c r="G147" s="1"/>
      <c r="H147" s="1"/>
      <c r="I147" s="44"/>
    </row>
    <row r="148" spans="1:9">
      <c r="A148" s="20"/>
      <c r="B148" s="29"/>
      <c r="C148" s="29"/>
      <c r="D148" s="29"/>
      <c r="E148" s="1"/>
      <c r="F148" s="1"/>
      <c r="G148" s="1"/>
      <c r="H148" s="1"/>
      <c r="I148" s="44"/>
    </row>
    <row r="149" spans="1:9">
      <c r="A149" s="43"/>
      <c r="B149" s="1"/>
      <c r="C149" s="1"/>
      <c r="D149" s="1"/>
      <c r="E149" s="1"/>
      <c r="F149" s="1"/>
      <c r="G149" s="1"/>
      <c r="H149" s="1"/>
      <c r="I149" s="44"/>
    </row>
    <row r="150" spans="1:9">
      <c r="A150" s="70"/>
      <c r="B150" s="29"/>
      <c r="C150" s="29"/>
      <c r="D150" s="29"/>
      <c r="E150" s="1"/>
      <c r="F150" s="1"/>
      <c r="G150" s="1"/>
      <c r="H150" s="1"/>
      <c r="I150" s="44"/>
    </row>
    <row r="151" spans="1:9">
      <c r="A151" s="20"/>
      <c r="B151" s="29"/>
      <c r="C151" s="29"/>
      <c r="D151" s="29"/>
      <c r="E151" s="1"/>
      <c r="F151" s="1"/>
      <c r="G151" s="1"/>
      <c r="H151" s="1"/>
      <c r="I151" s="44"/>
    </row>
    <row r="152" spans="1:9">
      <c r="A152" s="20"/>
      <c r="B152" s="29"/>
      <c r="C152" s="29"/>
      <c r="D152" s="29"/>
      <c r="E152" s="1"/>
      <c r="F152" s="1"/>
      <c r="G152" s="1"/>
      <c r="H152" s="1"/>
      <c r="I152" s="44"/>
    </row>
    <row r="153" spans="1:9">
      <c r="A153" s="20"/>
      <c r="B153" s="29"/>
      <c r="C153" s="29"/>
      <c r="D153" s="29"/>
      <c r="E153" s="1"/>
      <c r="F153" s="1"/>
      <c r="G153" s="1"/>
      <c r="H153" s="1"/>
      <c r="I153" s="44"/>
    </row>
    <row r="154" spans="1:9">
      <c r="A154" s="20"/>
      <c r="B154" s="1"/>
      <c r="C154" s="1"/>
      <c r="D154" s="1"/>
      <c r="E154" s="1"/>
      <c r="F154" s="1"/>
      <c r="G154" s="1"/>
      <c r="H154" s="1"/>
      <c r="I154" s="44"/>
    </row>
    <row r="155" spans="1:9">
      <c r="A155" s="20"/>
      <c r="B155" s="1"/>
      <c r="C155" s="1"/>
      <c r="D155" s="1"/>
      <c r="E155" s="1"/>
      <c r="F155" s="1"/>
      <c r="G155" s="1"/>
      <c r="H155" s="1"/>
      <c r="I155" s="44"/>
    </row>
    <row r="156" spans="1:9">
      <c r="A156" s="20"/>
      <c r="B156" s="1"/>
      <c r="C156" s="1"/>
      <c r="D156" s="1"/>
      <c r="E156" s="1"/>
      <c r="F156" s="1"/>
      <c r="G156" s="1"/>
      <c r="H156" s="1"/>
      <c r="I156" s="44"/>
    </row>
    <row r="157" spans="1:9">
      <c r="A157" s="20"/>
      <c r="B157" s="1"/>
      <c r="C157" s="1"/>
      <c r="D157" s="1"/>
      <c r="E157" s="1"/>
      <c r="F157" s="1"/>
      <c r="G157" s="1"/>
      <c r="H157" s="1"/>
      <c r="I157" s="44"/>
    </row>
    <row r="158" spans="1:9">
      <c r="A158" s="20"/>
      <c r="B158" s="1"/>
      <c r="C158" s="1"/>
      <c r="D158" s="1"/>
      <c r="E158" s="1"/>
      <c r="F158" s="1"/>
      <c r="G158" s="1"/>
      <c r="H158" s="1"/>
      <c r="I158" s="44"/>
    </row>
    <row r="159" spans="1:9">
      <c r="A159" s="20"/>
      <c r="B159" s="32"/>
      <c r="C159" s="29"/>
      <c r="D159" s="29"/>
      <c r="E159" s="29"/>
      <c r="F159" s="29"/>
      <c r="G159" s="29"/>
      <c r="H159" s="1"/>
      <c r="I159" s="44"/>
    </row>
    <row r="160" spans="1:9" ht="14.25">
      <c r="A160" s="43"/>
      <c r="B160" s="71"/>
      <c r="C160" s="72"/>
      <c r="D160" s="73"/>
      <c r="E160" s="74"/>
      <c r="F160" s="74"/>
      <c r="G160" s="73"/>
      <c r="H160" s="1"/>
      <c r="I160" s="44"/>
    </row>
    <row r="161" spans="1:9" ht="15" thickBot="1">
      <c r="A161" s="46"/>
      <c r="B161" s="31"/>
      <c r="C161" s="75"/>
      <c r="D161" s="76"/>
      <c r="E161" s="77"/>
      <c r="F161" s="77"/>
      <c r="G161" s="76"/>
      <c r="H161" s="47"/>
      <c r="I161" s="48"/>
    </row>
    <row r="162" spans="1:9" ht="24.75" customHeight="1">
      <c r="A162" s="238" t="s">
        <v>29</v>
      </c>
      <c r="B162" s="239"/>
      <c r="C162" s="239"/>
      <c r="D162" s="240"/>
      <c r="E162" s="269" t="s">
        <v>27</v>
      </c>
      <c r="F162" s="270"/>
      <c r="G162" s="304" t="s">
        <v>108</v>
      </c>
      <c r="H162" s="305"/>
      <c r="I162" s="306"/>
    </row>
    <row r="163" spans="1:9">
      <c r="A163" s="241" t="s">
        <v>125</v>
      </c>
      <c r="B163" s="242"/>
      <c r="C163" s="242"/>
      <c r="D163" s="243"/>
      <c r="E163" s="256" t="s">
        <v>26</v>
      </c>
      <c r="F163" s="257"/>
      <c r="G163" s="236" t="s">
        <v>24</v>
      </c>
      <c r="H163" s="236"/>
      <c r="I163" s="237"/>
    </row>
    <row r="164" spans="1:9">
      <c r="A164" s="247" t="s">
        <v>20</v>
      </c>
      <c r="B164" s="319" t="s">
        <v>132</v>
      </c>
      <c r="C164" s="320"/>
      <c r="D164" s="321"/>
      <c r="E164" s="256" t="s">
        <v>25</v>
      </c>
      <c r="F164" s="257"/>
      <c r="G164" s="236" t="s">
        <v>21</v>
      </c>
      <c r="H164" s="236"/>
      <c r="I164" s="237"/>
    </row>
    <row r="165" spans="1:9" ht="13.5" thickBot="1">
      <c r="A165" s="247"/>
      <c r="B165" s="319" t="s">
        <v>133</v>
      </c>
      <c r="C165" s="320"/>
      <c r="D165" s="321"/>
      <c r="E165" s="34" t="s">
        <v>28</v>
      </c>
      <c r="F165" s="236" t="s">
        <v>22</v>
      </c>
      <c r="G165" s="236"/>
      <c r="H165" s="322"/>
      <c r="I165" s="323"/>
    </row>
    <row r="166" spans="1:9" ht="24">
      <c r="A166" s="247"/>
      <c r="B166" s="319" t="s">
        <v>134</v>
      </c>
      <c r="C166" s="320"/>
      <c r="D166" s="321"/>
      <c r="E166" s="35" t="s">
        <v>23</v>
      </c>
      <c r="F166" s="258" t="s">
        <v>136</v>
      </c>
      <c r="G166" s="324"/>
      <c r="H166" s="95" t="s">
        <v>46</v>
      </c>
      <c r="I166" s="175" t="s">
        <v>156</v>
      </c>
    </row>
    <row r="167" spans="1:9" ht="13.5" thickBot="1">
      <c r="A167" s="248"/>
      <c r="B167" s="325" t="s">
        <v>135</v>
      </c>
      <c r="C167" s="326"/>
      <c r="D167" s="327"/>
      <c r="E167" s="328"/>
      <c r="F167" s="329"/>
      <c r="G167" s="330"/>
      <c r="H167" s="59" t="s">
        <v>93</v>
      </c>
      <c r="I167" s="168">
        <v>3</v>
      </c>
    </row>
    <row r="171" spans="1:9" ht="13.5" thickBot="1"/>
    <row r="172" spans="1:9" ht="18">
      <c r="A172" s="279"/>
      <c r="B172" s="275" t="s">
        <v>17</v>
      </c>
      <c r="C172" s="275"/>
      <c r="D172" s="275"/>
      <c r="E172" s="275"/>
      <c r="F172" s="275"/>
      <c r="G172" s="275"/>
      <c r="H172" s="275"/>
      <c r="I172" s="276"/>
    </row>
    <row r="173" spans="1:9" ht="18.75" thickBot="1">
      <c r="A173" s="280"/>
      <c r="B173" s="277" t="s">
        <v>18</v>
      </c>
      <c r="C173" s="277"/>
      <c r="D173" s="277"/>
      <c r="E173" s="277"/>
      <c r="F173" s="277"/>
      <c r="G173" s="277"/>
      <c r="H173" s="277"/>
      <c r="I173" s="278"/>
    </row>
    <row r="174" spans="1:9" ht="13.5" thickBot="1">
      <c r="A174" s="350"/>
      <c r="B174" s="351"/>
      <c r="C174" s="351"/>
      <c r="D174" s="351"/>
      <c r="E174" s="351"/>
      <c r="F174" s="351"/>
      <c r="G174" s="351"/>
      <c r="H174" s="351"/>
      <c r="I174" s="351"/>
    </row>
    <row r="175" spans="1:9" ht="18.75" thickBot="1">
      <c r="A175" s="282" t="s">
        <v>110</v>
      </c>
      <c r="B175" s="284"/>
      <c r="C175" s="173" t="s">
        <v>157</v>
      </c>
      <c r="D175" s="284" t="s">
        <v>147</v>
      </c>
      <c r="E175" s="284"/>
      <c r="F175" s="284"/>
      <c r="G175" s="284"/>
      <c r="H175" s="284"/>
      <c r="I175" s="303"/>
    </row>
    <row r="176" spans="1:9" ht="18.75" thickBot="1">
      <c r="A176" s="352"/>
      <c r="B176" s="352"/>
      <c r="C176" s="352"/>
      <c r="D176" s="352"/>
      <c r="E176" s="352"/>
      <c r="F176" s="352"/>
      <c r="G176" s="352"/>
      <c r="H176" s="352"/>
      <c r="I176" s="352"/>
    </row>
    <row r="177" spans="1:9" ht="15.75" thickBot="1">
      <c r="A177" s="271" t="s">
        <v>89</v>
      </c>
      <c r="B177" s="272"/>
      <c r="C177" s="272"/>
      <c r="D177" s="272"/>
      <c r="E177" s="272"/>
      <c r="F177" s="272"/>
      <c r="G177" s="272"/>
      <c r="H177" s="272"/>
      <c r="I177" s="273"/>
    </row>
    <row r="178" spans="1:9">
      <c r="A178" s="145" t="s">
        <v>47</v>
      </c>
      <c r="B178" s="50" t="s">
        <v>48</v>
      </c>
      <c r="C178" s="50" t="s">
        <v>90</v>
      </c>
      <c r="D178" s="353" t="s">
        <v>91</v>
      </c>
      <c r="E178" s="354"/>
      <c r="F178" s="354"/>
      <c r="G178" s="354"/>
      <c r="H178" s="354"/>
      <c r="I178" s="355"/>
    </row>
    <row r="179" spans="1:9">
      <c r="A179" s="51" t="s">
        <v>49</v>
      </c>
      <c r="B179" s="52" t="s">
        <v>100</v>
      </c>
      <c r="C179" s="172">
        <v>1</v>
      </c>
      <c r="D179" s="331" t="s">
        <v>158</v>
      </c>
      <c r="E179" s="332"/>
      <c r="F179" s="332"/>
      <c r="G179" s="332"/>
      <c r="H179" s="332"/>
      <c r="I179" s="333"/>
    </row>
    <row r="180" spans="1:9" ht="24.75" thickBot="1">
      <c r="A180" s="53" t="s">
        <v>50</v>
      </c>
      <c r="B180" s="54" t="s">
        <v>225</v>
      </c>
      <c r="C180" s="55" t="s">
        <v>51</v>
      </c>
      <c r="D180" s="54">
        <v>1</v>
      </c>
      <c r="E180" s="177" t="s">
        <v>111</v>
      </c>
      <c r="F180" s="54">
        <v>1</v>
      </c>
      <c r="G180" s="55" t="s">
        <v>52</v>
      </c>
      <c r="H180" s="54">
        <v>2.41</v>
      </c>
      <c r="I180" s="113"/>
    </row>
    <row r="181" spans="1:9" ht="23.25" thickBot="1">
      <c r="A181" s="90" t="s">
        <v>53</v>
      </c>
      <c r="B181" s="85" t="s">
        <v>54</v>
      </c>
      <c r="C181" s="85" t="s">
        <v>55</v>
      </c>
      <c r="D181" s="89" t="s">
        <v>56</v>
      </c>
      <c r="E181" s="334" t="s">
        <v>57</v>
      </c>
      <c r="F181" s="335"/>
      <c r="G181" s="335"/>
      <c r="H181" s="335"/>
      <c r="I181" s="336"/>
    </row>
    <row r="182" spans="1:9" ht="15">
      <c r="A182" s="79" t="s">
        <v>58</v>
      </c>
      <c r="B182" s="107"/>
      <c r="C182" s="107" t="s">
        <v>59</v>
      </c>
      <c r="D182" s="108"/>
      <c r="E182" s="87" t="s">
        <v>60</v>
      </c>
      <c r="F182" s="81" t="s">
        <v>61</v>
      </c>
      <c r="G182" s="88" t="s">
        <v>62</v>
      </c>
      <c r="H182" s="81"/>
      <c r="I182" s="111"/>
    </row>
    <row r="183" spans="1:9" ht="15">
      <c r="A183" s="56" t="s">
        <v>63</v>
      </c>
      <c r="B183" s="103"/>
      <c r="C183" s="103" t="s">
        <v>59</v>
      </c>
      <c r="D183" s="109"/>
      <c r="E183" s="57" t="s">
        <v>99</v>
      </c>
      <c r="F183" s="169" t="s">
        <v>96</v>
      </c>
      <c r="G183" s="169" t="s">
        <v>127</v>
      </c>
      <c r="H183" s="172"/>
      <c r="I183" s="112"/>
    </row>
    <row r="184" spans="1:9" ht="15.75" thickBot="1">
      <c r="A184" s="58" t="s">
        <v>64</v>
      </c>
      <c r="B184" s="103"/>
      <c r="C184" s="109"/>
      <c r="D184" s="190" t="s">
        <v>59</v>
      </c>
      <c r="E184" s="59" t="s">
        <v>94</v>
      </c>
      <c r="F184" s="110" t="s">
        <v>94</v>
      </c>
      <c r="G184" s="110" t="s">
        <v>94</v>
      </c>
      <c r="H184" s="78"/>
      <c r="I184" s="113"/>
    </row>
    <row r="185" spans="1:9" ht="23.25" thickBot="1">
      <c r="A185" s="80" t="s">
        <v>65</v>
      </c>
      <c r="B185" s="82" t="s">
        <v>66</v>
      </c>
      <c r="C185" s="83" t="s">
        <v>67</v>
      </c>
      <c r="D185" s="83" t="s">
        <v>68</v>
      </c>
      <c r="E185" s="84" t="s">
        <v>69</v>
      </c>
      <c r="F185" s="85" t="s">
        <v>70</v>
      </c>
      <c r="G185" s="84" t="s">
        <v>71</v>
      </c>
      <c r="H185" s="176"/>
      <c r="I185" s="86" t="s">
        <v>72</v>
      </c>
    </row>
    <row r="186" spans="1:9">
      <c r="A186" s="79" t="s">
        <v>39</v>
      </c>
      <c r="B186" s="123">
        <v>1</v>
      </c>
      <c r="C186" s="123">
        <v>4</v>
      </c>
      <c r="D186" s="123" t="s">
        <v>130</v>
      </c>
      <c r="E186" s="123" t="s">
        <v>130</v>
      </c>
      <c r="F186" s="123" t="s">
        <v>130</v>
      </c>
      <c r="G186" s="123" t="s">
        <v>130</v>
      </c>
      <c r="H186" s="123" t="s">
        <v>130</v>
      </c>
      <c r="I186" s="123" t="s">
        <v>130</v>
      </c>
    </row>
    <row r="187" spans="1:9">
      <c r="A187" s="56" t="s">
        <v>73</v>
      </c>
      <c r="B187" s="104" t="s">
        <v>97</v>
      </c>
      <c r="C187" s="104" t="s">
        <v>138</v>
      </c>
      <c r="D187" s="104"/>
      <c r="E187" s="104"/>
      <c r="F187" s="104"/>
      <c r="G187" s="171"/>
      <c r="H187" s="115"/>
      <c r="I187" s="112"/>
    </row>
    <row r="188" spans="1:9" ht="13.5" thickBot="1">
      <c r="A188" s="60" t="s">
        <v>41</v>
      </c>
      <c r="B188" s="110" t="s">
        <v>104</v>
      </c>
      <c r="C188" s="110" t="s">
        <v>104</v>
      </c>
      <c r="D188" s="110"/>
      <c r="E188" s="110"/>
      <c r="F188" s="110"/>
      <c r="G188" s="7"/>
      <c r="H188" s="78"/>
      <c r="I188" s="113"/>
    </row>
    <row r="189" spans="1:9" ht="13.5" thickBot="1">
      <c r="A189" s="92" t="s">
        <v>92</v>
      </c>
      <c r="B189" s="84" t="s">
        <v>74</v>
      </c>
      <c r="C189" s="84" t="s">
        <v>75</v>
      </c>
      <c r="D189" s="337" t="s">
        <v>76</v>
      </c>
      <c r="E189" s="338"/>
      <c r="F189" s="106" t="s">
        <v>77</v>
      </c>
      <c r="G189" s="116"/>
      <c r="H189" s="117"/>
      <c r="I189" s="118"/>
    </row>
    <row r="190" spans="1:9">
      <c r="A190" s="91" t="s">
        <v>39</v>
      </c>
      <c r="B190" s="124">
        <v>1</v>
      </c>
      <c r="C190" s="124">
        <v>1</v>
      </c>
      <c r="D190" s="339">
        <v>3</v>
      </c>
      <c r="E190" s="340"/>
      <c r="F190" s="114">
        <v>11</v>
      </c>
      <c r="G190" s="114"/>
      <c r="H190" s="119"/>
      <c r="I190" s="119"/>
    </row>
    <row r="191" spans="1:9">
      <c r="A191" s="61" t="s">
        <v>78</v>
      </c>
      <c r="B191" s="15" t="s">
        <v>97</v>
      </c>
      <c r="C191" s="15" t="s">
        <v>98</v>
      </c>
      <c r="D191" s="324" t="s">
        <v>131</v>
      </c>
      <c r="E191" s="341"/>
      <c r="F191" s="171" t="s">
        <v>106</v>
      </c>
      <c r="G191" s="171"/>
      <c r="H191" s="99"/>
      <c r="I191" s="99"/>
    </row>
    <row r="192" spans="1:9">
      <c r="A192" s="62" t="s">
        <v>41</v>
      </c>
      <c r="B192" s="63" t="s">
        <v>94</v>
      </c>
      <c r="C192" s="15" t="s">
        <v>94</v>
      </c>
      <c r="D192" s="15" t="s">
        <v>79</v>
      </c>
      <c r="E192" s="15" t="s">
        <v>80</v>
      </c>
      <c r="F192" s="171" t="s">
        <v>94</v>
      </c>
      <c r="G192" s="171"/>
      <c r="H192" s="99"/>
      <c r="I192" s="99"/>
    </row>
    <row r="193" spans="1:9" ht="13.5" thickBot="1">
      <c r="A193" s="64"/>
      <c r="B193" s="65"/>
      <c r="C193" s="66"/>
      <c r="D193" s="120">
        <v>3</v>
      </c>
      <c r="E193" s="66"/>
      <c r="F193" s="120"/>
      <c r="G193" s="120"/>
      <c r="H193" s="121"/>
      <c r="I193" s="121"/>
    </row>
    <row r="194" spans="1:9">
      <c r="A194" s="342" t="s">
        <v>81</v>
      </c>
      <c r="B194" s="4" t="s">
        <v>82</v>
      </c>
      <c r="C194" s="4" t="s">
        <v>83</v>
      </c>
      <c r="D194" s="344" t="s">
        <v>84</v>
      </c>
      <c r="E194" s="4" t="s">
        <v>85</v>
      </c>
      <c r="F194" s="4" t="s">
        <v>86</v>
      </c>
      <c r="G194" s="101"/>
      <c r="H194" s="101"/>
      <c r="I194" s="122"/>
    </row>
    <row r="195" spans="1:9" ht="13.5" thickBot="1">
      <c r="A195" s="343"/>
      <c r="B195" s="100"/>
      <c r="C195" s="125" t="s">
        <v>59</v>
      </c>
      <c r="D195" s="345"/>
      <c r="E195" s="100" t="s">
        <v>59</v>
      </c>
      <c r="F195" s="100"/>
      <c r="G195" s="100"/>
      <c r="H195" s="100"/>
      <c r="I195" s="113"/>
    </row>
    <row r="196" spans="1:9" ht="13.5" thickBot="1">
      <c r="A196" s="346"/>
      <c r="B196" s="346"/>
      <c r="C196" s="346"/>
      <c r="D196" s="346"/>
      <c r="E196" s="346"/>
      <c r="F196" s="346"/>
      <c r="G196" s="346"/>
      <c r="H196" s="346"/>
      <c r="I196" s="346"/>
    </row>
    <row r="197" spans="1:9" ht="13.5" thickBot="1">
      <c r="A197" s="347" t="s">
        <v>87</v>
      </c>
      <c r="B197" s="348"/>
      <c r="C197" s="348"/>
      <c r="D197" s="348"/>
      <c r="E197" s="348"/>
      <c r="F197" s="348"/>
      <c r="G197" s="348"/>
      <c r="H197" s="348"/>
      <c r="I197" s="349"/>
    </row>
    <row r="198" spans="1:9">
      <c r="A198" s="67"/>
      <c r="B198" s="19"/>
      <c r="C198" s="19"/>
      <c r="D198" s="19"/>
      <c r="E198" s="19"/>
      <c r="F198" s="19"/>
      <c r="G198" s="19"/>
      <c r="H198" s="94"/>
      <c r="I198" s="42"/>
    </row>
    <row r="199" spans="1:9">
      <c r="A199" s="68"/>
      <c r="B199" s="29"/>
      <c r="C199" s="29"/>
      <c r="D199" s="29"/>
      <c r="E199" s="29"/>
      <c r="F199" s="29"/>
      <c r="G199" s="29"/>
      <c r="H199" s="93"/>
      <c r="I199" s="44"/>
    </row>
    <row r="200" spans="1:9">
      <c r="A200" s="68"/>
      <c r="B200" s="29"/>
      <c r="C200" s="29"/>
      <c r="D200" s="29"/>
      <c r="E200" s="29"/>
      <c r="F200" s="29"/>
      <c r="G200" s="29"/>
      <c r="H200" s="93"/>
      <c r="I200" s="44"/>
    </row>
    <row r="201" spans="1:9">
      <c r="A201" s="20"/>
      <c r="B201" s="29"/>
      <c r="C201" s="29"/>
      <c r="D201" s="29"/>
      <c r="E201" s="32"/>
      <c r="F201" s="69"/>
      <c r="G201" s="69"/>
      <c r="H201" s="1"/>
      <c r="I201" s="44"/>
    </row>
    <row r="202" spans="1:9">
      <c r="A202" s="20"/>
      <c r="B202" s="29"/>
      <c r="C202" s="29"/>
      <c r="D202" s="29"/>
      <c r="E202" s="1"/>
      <c r="F202" s="1"/>
      <c r="G202" s="1"/>
      <c r="H202" s="1"/>
      <c r="I202" s="44"/>
    </row>
    <row r="203" spans="1:9">
      <c r="A203" s="20"/>
      <c r="B203" s="29"/>
      <c r="C203" s="29"/>
      <c r="D203" s="29"/>
      <c r="E203" s="1"/>
      <c r="F203" s="1"/>
      <c r="G203" s="1"/>
      <c r="H203" s="1"/>
      <c r="I203" s="44"/>
    </row>
    <row r="204" spans="1:9">
      <c r="A204" s="20"/>
      <c r="B204" s="29"/>
      <c r="C204" s="29"/>
      <c r="D204" s="29"/>
      <c r="E204" s="1"/>
      <c r="F204" s="1"/>
      <c r="G204" s="1"/>
      <c r="H204" s="1"/>
      <c r="I204" s="44"/>
    </row>
    <row r="205" spans="1:9">
      <c r="A205" s="43"/>
      <c r="B205" s="1"/>
      <c r="C205" s="1"/>
      <c r="D205" s="1"/>
      <c r="E205" s="1"/>
      <c r="F205" s="1"/>
      <c r="G205" s="1"/>
      <c r="H205" s="1"/>
      <c r="I205" s="44"/>
    </row>
    <row r="206" spans="1:9">
      <c r="A206" s="70"/>
      <c r="B206" s="29"/>
      <c r="C206" s="29"/>
      <c r="D206" s="29"/>
      <c r="E206" s="1"/>
      <c r="F206" s="1"/>
      <c r="G206" s="1"/>
      <c r="H206" s="1"/>
      <c r="I206" s="44"/>
    </row>
    <row r="207" spans="1:9">
      <c r="A207" s="20"/>
      <c r="B207" s="29"/>
      <c r="C207" s="29"/>
      <c r="D207" s="29"/>
      <c r="E207" s="1"/>
      <c r="F207" s="1"/>
      <c r="G207" s="1"/>
      <c r="H207" s="1"/>
      <c r="I207" s="44"/>
    </row>
    <row r="208" spans="1:9">
      <c r="A208" s="20"/>
      <c r="B208" s="29"/>
      <c r="C208" s="29"/>
      <c r="D208" s="29"/>
      <c r="E208" s="1"/>
      <c r="F208" s="1"/>
      <c r="G208" s="1"/>
      <c r="H208" s="1"/>
      <c r="I208" s="44"/>
    </row>
    <row r="209" spans="1:9">
      <c r="A209" s="20"/>
      <c r="B209" s="29"/>
      <c r="C209" s="29"/>
      <c r="D209" s="29"/>
      <c r="E209" s="1"/>
      <c r="F209" s="1"/>
      <c r="G209" s="1"/>
      <c r="H209" s="1"/>
      <c r="I209" s="44"/>
    </row>
    <row r="210" spans="1:9">
      <c r="A210" s="20"/>
      <c r="B210" s="1"/>
      <c r="C210" s="1"/>
      <c r="D210" s="1"/>
      <c r="E210" s="1"/>
      <c r="F210" s="1"/>
      <c r="G210" s="1"/>
      <c r="H210" s="1"/>
      <c r="I210" s="44"/>
    </row>
    <row r="211" spans="1:9">
      <c r="A211" s="20"/>
      <c r="B211" s="1"/>
      <c r="C211" s="1"/>
      <c r="D211" s="1"/>
      <c r="E211" s="1"/>
      <c r="F211" s="1"/>
      <c r="G211" s="1"/>
      <c r="H211" s="1"/>
      <c r="I211" s="44"/>
    </row>
    <row r="212" spans="1:9">
      <c r="A212" s="20"/>
      <c r="B212" s="1"/>
      <c r="C212" s="1"/>
      <c r="D212" s="1"/>
      <c r="E212" s="1"/>
      <c r="F212" s="1"/>
      <c r="G212" s="1"/>
      <c r="H212" s="1"/>
      <c r="I212" s="44"/>
    </row>
    <row r="213" spans="1:9">
      <c r="A213" s="20"/>
      <c r="B213" s="1"/>
      <c r="C213" s="1"/>
      <c r="D213" s="1"/>
      <c r="E213" s="1"/>
      <c r="F213" s="1"/>
      <c r="G213" s="1"/>
      <c r="H213" s="1"/>
      <c r="I213" s="44"/>
    </row>
    <row r="214" spans="1:9">
      <c r="A214" s="20"/>
      <c r="B214" s="1"/>
      <c r="C214" s="1"/>
      <c r="D214" s="1"/>
      <c r="E214" s="1"/>
      <c r="F214" s="1"/>
      <c r="G214" s="1"/>
      <c r="H214" s="1"/>
      <c r="I214" s="44"/>
    </row>
    <row r="215" spans="1:9">
      <c r="A215" s="20"/>
      <c r="B215" s="32"/>
      <c r="C215" s="29"/>
      <c r="D215" s="29"/>
      <c r="E215" s="29"/>
      <c r="F215" s="29"/>
      <c r="G215" s="29"/>
      <c r="H215" s="1"/>
      <c r="I215" s="44"/>
    </row>
    <row r="216" spans="1:9" ht="14.25">
      <c r="A216" s="43"/>
      <c r="B216" s="71"/>
      <c r="C216" s="72"/>
      <c r="D216" s="73"/>
      <c r="E216" s="74"/>
      <c r="F216" s="74"/>
      <c r="G216" s="73"/>
      <c r="H216" s="1"/>
      <c r="I216" s="44"/>
    </row>
    <row r="217" spans="1:9" ht="15" thickBot="1">
      <c r="A217" s="46"/>
      <c r="B217" s="31"/>
      <c r="C217" s="75"/>
      <c r="D217" s="76"/>
      <c r="E217" s="77"/>
      <c r="F217" s="77"/>
      <c r="G217" s="76"/>
      <c r="H217" s="47"/>
      <c r="I217" s="48"/>
    </row>
    <row r="218" spans="1:9" ht="25.5" customHeight="1">
      <c r="A218" s="238" t="s">
        <v>29</v>
      </c>
      <c r="B218" s="239"/>
      <c r="C218" s="239"/>
      <c r="D218" s="240"/>
      <c r="E218" s="269" t="s">
        <v>27</v>
      </c>
      <c r="F218" s="270"/>
      <c r="G218" s="304" t="s">
        <v>108</v>
      </c>
      <c r="H218" s="305"/>
      <c r="I218" s="306"/>
    </row>
    <row r="219" spans="1:9">
      <c r="A219" s="241" t="s">
        <v>125</v>
      </c>
      <c r="B219" s="242"/>
      <c r="C219" s="242"/>
      <c r="D219" s="243"/>
      <c r="E219" s="256" t="s">
        <v>26</v>
      </c>
      <c r="F219" s="257"/>
      <c r="G219" s="236" t="s">
        <v>24</v>
      </c>
      <c r="H219" s="236"/>
      <c r="I219" s="237"/>
    </row>
    <row r="220" spans="1:9">
      <c r="A220" s="247" t="s">
        <v>20</v>
      </c>
      <c r="B220" s="319" t="s">
        <v>132</v>
      </c>
      <c r="C220" s="320"/>
      <c r="D220" s="321"/>
      <c r="E220" s="256" t="s">
        <v>25</v>
      </c>
      <c r="F220" s="257"/>
      <c r="G220" s="236" t="s">
        <v>21</v>
      </c>
      <c r="H220" s="236"/>
      <c r="I220" s="237"/>
    </row>
    <row r="221" spans="1:9" ht="13.5" thickBot="1">
      <c r="A221" s="247"/>
      <c r="B221" s="319" t="s">
        <v>133</v>
      </c>
      <c r="C221" s="320"/>
      <c r="D221" s="321"/>
      <c r="E221" s="34" t="s">
        <v>28</v>
      </c>
      <c r="F221" s="236" t="s">
        <v>22</v>
      </c>
      <c r="G221" s="236"/>
      <c r="H221" s="322"/>
      <c r="I221" s="323"/>
    </row>
    <row r="222" spans="1:9" ht="24">
      <c r="A222" s="247"/>
      <c r="B222" s="319" t="s">
        <v>134</v>
      </c>
      <c r="C222" s="320"/>
      <c r="D222" s="321"/>
      <c r="E222" s="35" t="s">
        <v>23</v>
      </c>
      <c r="F222" s="258" t="s">
        <v>136</v>
      </c>
      <c r="G222" s="324"/>
      <c r="H222" s="95" t="s">
        <v>46</v>
      </c>
      <c r="I222" s="175" t="s">
        <v>157</v>
      </c>
    </row>
    <row r="223" spans="1:9" ht="13.5" thickBot="1">
      <c r="A223" s="248"/>
      <c r="B223" s="325" t="s">
        <v>135</v>
      </c>
      <c r="C223" s="326"/>
      <c r="D223" s="327"/>
      <c r="E223" s="328"/>
      <c r="F223" s="329"/>
      <c r="G223" s="330"/>
      <c r="H223" s="59" t="s">
        <v>93</v>
      </c>
      <c r="I223" s="168">
        <v>4</v>
      </c>
    </row>
    <row r="229" spans="1:9" ht="13.5" thickBot="1"/>
    <row r="230" spans="1:9" ht="18">
      <c r="A230" s="279"/>
      <c r="B230" s="275" t="s">
        <v>17</v>
      </c>
      <c r="C230" s="275"/>
      <c r="D230" s="275"/>
      <c r="E230" s="275"/>
      <c r="F230" s="275"/>
      <c r="G230" s="275"/>
      <c r="H230" s="275"/>
      <c r="I230" s="276"/>
    </row>
    <row r="231" spans="1:9" ht="18.75" thickBot="1">
      <c r="A231" s="280"/>
      <c r="B231" s="277" t="s">
        <v>18</v>
      </c>
      <c r="C231" s="277"/>
      <c r="D231" s="277"/>
      <c r="E231" s="277"/>
      <c r="F231" s="277"/>
      <c r="G231" s="277"/>
      <c r="H231" s="277"/>
      <c r="I231" s="278"/>
    </row>
    <row r="232" spans="1:9" ht="13.5" thickBot="1">
      <c r="A232" s="350"/>
      <c r="B232" s="351"/>
      <c r="C232" s="351"/>
      <c r="D232" s="351"/>
      <c r="E232" s="351"/>
      <c r="F232" s="351"/>
      <c r="G232" s="351"/>
      <c r="H232" s="351"/>
      <c r="I232" s="351"/>
    </row>
    <row r="233" spans="1:9" ht="18.75" thickBot="1">
      <c r="A233" s="282" t="s">
        <v>110</v>
      </c>
      <c r="B233" s="284"/>
      <c r="C233" s="173" t="s">
        <v>159</v>
      </c>
      <c r="D233" s="284" t="s">
        <v>147</v>
      </c>
      <c r="E233" s="284"/>
      <c r="F233" s="284"/>
      <c r="G233" s="284"/>
      <c r="H233" s="284"/>
      <c r="I233" s="303"/>
    </row>
    <row r="234" spans="1:9" ht="18.75" thickBot="1">
      <c r="A234" s="352"/>
      <c r="B234" s="352"/>
      <c r="C234" s="352"/>
      <c r="D234" s="352"/>
      <c r="E234" s="352"/>
      <c r="F234" s="352"/>
      <c r="G234" s="352"/>
      <c r="H234" s="352"/>
      <c r="I234" s="352"/>
    </row>
    <row r="235" spans="1:9" ht="15.75" thickBot="1">
      <c r="A235" s="271" t="s">
        <v>89</v>
      </c>
      <c r="B235" s="272"/>
      <c r="C235" s="272"/>
      <c r="D235" s="272"/>
      <c r="E235" s="272"/>
      <c r="F235" s="272"/>
      <c r="G235" s="272"/>
      <c r="H235" s="272"/>
      <c r="I235" s="273"/>
    </row>
    <row r="236" spans="1:9">
      <c r="A236" s="145" t="s">
        <v>47</v>
      </c>
      <c r="B236" s="50" t="s">
        <v>48</v>
      </c>
      <c r="C236" s="50" t="s">
        <v>90</v>
      </c>
      <c r="D236" s="353" t="s">
        <v>91</v>
      </c>
      <c r="E236" s="354"/>
      <c r="F236" s="354"/>
      <c r="G236" s="354"/>
      <c r="H236" s="354"/>
      <c r="I236" s="355"/>
    </row>
    <row r="237" spans="1:9">
      <c r="A237" s="51" t="s">
        <v>49</v>
      </c>
      <c r="B237" s="52" t="s">
        <v>100</v>
      </c>
      <c r="C237" s="172">
        <v>1</v>
      </c>
      <c r="D237" s="331" t="s">
        <v>160</v>
      </c>
      <c r="E237" s="332"/>
      <c r="F237" s="332"/>
      <c r="G237" s="332"/>
      <c r="H237" s="332"/>
      <c r="I237" s="333"/>
    </row>
    <row r="238" spans="1:9" ht="24.75" thickBot="1">
      <c r="A238" s="53" t="s">
        <v>50</v>
      </c>
      <c r="B238" s="54" t="s">
        <v>226</v>
      </c>
      <c r="C238" s="55" t="s">
        <v>51</v>
      </c>
      <c r="D238" s="54">
        <v>2</v>
      </c>
      <c r="E238" s="177" t="s">
        <v>111</v>
      </c>
      <c r="F238" s="54">
        <v>2</v>
      </c>
      <c r="G238" s="55" t="s">
        <v>52</v>
      </c>
      <c r="H238" s="54">
        <v>2.41</v>
      </c>
      <c r="I238" s="113"/>
    </row>
    <row r="239" spans="1:9" ht="23.25" thickBot="1">
      <c r="A239" s="90" t="s">
        <v>53</v>
      </c>
      <c r="B239" s="85" t="s">
        <v>54</v>
      </c>
      <c r="C239" s="85" t="s">
        <v>55</v>
      </c>
      <c r="D239" s="89" t="s">
        <v>56</v>
      </c>
      <c r="E239" s="334" t="s">
        <v>57</v>
      </c>
      <c r="F239" s="335"/>
      <c r="G239" s="335"/>
      <c r="H239" s="335"/>
      <c r="I239" s="336"/>
    </row>
    <row r="240" spans="1:9" ht="15">
      <c r="A240" s="79" t="s">
        <v>58</v>
      </c>
      <c r="B240" s="107" t="s">
        <v>59</v>
      </c>
      <c r="C240" s="107"/>
      <c r="D240" s="108"/>
      <c r="E240" s="87" t="s">
        <v>60</v>
      </c>
      <c r="F240" s="81" t="s">
        <v>61</v>
      </c>
      <c r="G240" s="88" t="s">
        <v>62</v>
      </c>
      <c r="H240" s="81"/>
      <c r="I240" s="111"/>
    </row>
    <row r="241" spans="1:9" ht="15">
      <c r="A241" s="56" t="s">
        <v>63</v>
      </c>
      <c r="B241" s="103" t="s">
        <v>59</v>
      </c>
      <c r="C241" s="103"/>
      <c r="D241" s="109"/>
      <c r="E241" s="57" t="s">
        <v>99</v>
      </c>
      <c r="F241" s="169" t="s">
        <v>96</v>
      </c>
      <c r="G241" s="169" t="s">
        <v>127</v>
      </c>
      <c r="H241" s="172"/>
      <c r="I241" s="112"/>
    </row>
    <row r="242" spans="1:9" ht="15.75" thickBot="1">
      <c r="A242" s="58" t="s">
        <v>64</v>
      </c>
      <c r="B242" s="103" t="s">
        <v>59</v>
      </c>
      <c r="C242" s="109"/>
      <c r="D242" s="190"/>
      <c r="E242" s="59" t="s">
        <v>94</v>
      </c>
      <c r="F242" s="110" t="s">
        <v>94</v>
      </c>
      <c r="G242" s="110" t="s">
        <v>94</v>
      </c>
      <c r="H242" s="78"/>
      <c r="I242" s="113"/>
    </row>
    <row r="243" spans="1:9" ht="23.25" thickBot="1">
      <c r="A243" s="80" t="s">
        <v>65</v>
      </c>
      <c r="B243" s="82" t="s">
        <v>66</v>
      </c>
      <c r="C243" s="83" t="s">
        <v>67</v>
      </c>
      <c r="D243" s="83" t="s">
        <v>68</v>
      </c>
      <c r="E243" s="84" t="s">
        <v>69</v>
      </c>
      <c r="F243" s="85" t="s">
        <v>70</v>
      </c>
      <c r="G243" s="84" t="s">
        <v>71</v>
      </c>
      <c r="H243" s="176"/>
      <c r="I243" s="86" t="s">
        <v>72</v>
      </c>
    </row>
    <row r="244" spans="1:9">
      <c r="A244" s="79" t="s">
        <v>39</v>
      </c>
      <c r="B244" s="123">
        <v>3</v>
      </c>
      <c r="C244" s="123">
        <v>3</v>
      </c>
      <c r="D244" s="123">
        <v>11</v>
      </c>
      <c r="E244" s="123" t="s">
        <v>130</v>
      </c>
      <c r="F244" s="123">
        <v>2</v>
      </c>
      <c r="G244" s="123" t="s">
        <v>130</v>
      </c>
      <c r="H244" s="123" t="s">
        <v>130</v>
      </c>
      <c r="I244" s="123" t="s">
        <v>130</v>
      </c>
    </row>
    <row r="245" spans="1:9">
      <c r="A245" s="56" t="s">
        <v>73</v>
      </c>
      <c r="B245" s="104" t="s">
        <v>138</v>
      </c>
      <c r="C245" s="104" t="s">
        <v>138</v>
      </c>
      <c r="D245" s="104" t="s">
        <v>161</v>
      </c>
      <c r="E245" s="104"/>
      <c r="F245" s="104" t="s">
        <v>101</v>
      </c>
      <c r="G245" s="171"/>
      <c r="H245" s="115"/>
      <c r="I245" s="112"/>
    </row>
    <row r="246" spans="1:9" ht="13.5" thickBot="1">
      <c r="A246" s="60" t="s">
        <v>41</v>
      </c>
      <c r="B246" s="110" t="s">
        <v>103</v>
      </c>
      <c r="C246" s="110" t="s">
        <v>104</v>
      </c>
      <c r="D246" s="110" t="s">
        <v>162</v>
      </c>
      <c r="E246" s="110"/>
      <c r="F246" s="110" t="s">
        <v>103</v>
      </c>
      <c r="G246" s="7"/>
      <c r="H246" s="78"/>
      <c r="I246" s="113"/>
    </row>
    <row r="247" spans="1:9" ht="13.5" thickBot="1">
      <c r="A247" s="92" t="s">
        <v>92</v>
      </c>
      <c r="B247" s="84" t="s">
        <v>74</v>
      </c>
      <c r="C247" s="84" t="s">
        <v>75</v>
      </c>
      <c r="D247" s="337" t="s">
        <v>76</v>
      </c>
      <c r="E247" s="338"/>
      <c r="F247" s="106" t="s">
        <v>77</v>
      </c>
      <c r="G247" s="116"/>
      <c r="H247" s="117"/>
      <c r="I247" s="118"/>
    </row>
    <row r="248" spans="1:9">
      <c r="A248" s="91" t="s">
        <v>39</v>
      </c>
      <c r="B248" s="124">
        <v>1</v>
      </c>
      <c r="C248" s="124">
        <v>3</v>
      </c>
      <c r="D248" s="339">
        <v>6</v>
      </c>
      <c r="E248" s="340"/>
      <c r="F248" s="114">
        <v>9</v>
      </c>
      <c r="G248" s="114"/>
      <c r="H248" s="119"/>
      <c r="I248" s="119"/>
    </row>
    <row r="249" spans="1:9">
      <c r="A249" s="61" t="s">
        <v>78</v>
      </c>
      <c r="B249" s="15" t="s">
        <v>97</v>
      </c>
      <c r="C249" s="15" t="s">
        <v>98</v>
      </c>
      <c r="D249" s="324" t="s">
        <v>131</v>
      </c>
      <c r="E249" s="341"/>
      <c r="F249" s="171" t="s">
        <v>106</v>
      </c>
      <c r="G249" s="171"/>
      <c r="H249" s="99"/>
      <c r="I249" s="99"/>
    </row>
    <row r="250" spans="1:9">
      <c r="A250" s="62" t="s">
        <v>41</v>
      </c>
      <c r="B250" s="63" t="s">
        <v>94</v>
      </c>
      <c r="C250" s="15" t="s">
        <v>94</v>
      </c>
      <c r="D250" s="15" t="s">
        <v>79</v>
      </c>
      <c r="E250" s="15" t="s">
        <v>80</v>
      </c>
      <c r="F250" s="171" t="s">
        <v>94</v>
      </c>
      <c r="G250" s="171"/>
      <c r="H250" s="99"/>
      <c r="I250" s="99"/>
    </row>
    <row r="251" spans="1:9" ht="13.5" thickBot="1">
      <c r="A251" s="64"/>
      <c r="B251" s="65"/>
      <c r="C251" s="66"/>
      <c r="D251" s="120">
        <v>2</v>
      </c>
      <c r="E251" s="66">
        <v>4</v>
      </c>
      <c r="F251" s="120"/>
      <c r="G251" s="120"/>
      <c r="H251" s="121"/>
      <c r="I251" s="121"/>
    </row>
    <row r="252" spans="1:9">
      <c r="A252" s="342" t="s">
        <v>81</v>
      </c>
      <c r="B252" s="4" t="s">
        <v>82</v>
      </c>
      <c r="C252" s="4" t="s">
        <v>83</v>
      </c>
      <c r="D252" s="344" t="s">
        <v>84</v>
      </c>
      <c r="E252" s="4" t="s">
        <v>85</v>
      </c>
      <c r="F252" s="4" t="s">
        <v>86</v>
      </c>
      <c r="G252" s="101"/>
      <c r="H252" s="101"/>
      <c r="I252" s="122"/>
    </row>
    <row r="253" spans="1:9" ht="13.5" thickBot="1">
      <c r="A253" s="343"/>
      <c r="B253" s="125" t="s">
        <v>59</v>
      </c>
      <c r="C253" s="125"/>
      <c r="D253" s="345"/>
      <c r="E253" s="100" t="s">
        <v>59</v>
      </c>
      <c r="F253" s="100"/>
      <c r="G253" s="100"/>
      <c r="H253" s="100"/>
      <c r="I253" s="113"/>
    </row>
    <row r="254" spans="1:9" ht="13.5" thickBot="1">
      <c r="A254" s="346"/>
      <c r="B254" s="346"/>
      <c r="C254" s="346"/>
      <c r="D254" s="346"/>
      <c r="E254" s="346"/>
      <c r="F254" s="346"/>
      <c r="G254" s="346"/>
      <c r="H254" s="346"/>
      <c r="I254" s="346"/>
    </row>
    <row r="255" spans="1:9" ht="13.5" thickBot="1">
      <c r="A255" s="347" t="s">
        <v>87</v>
      </c>
      <c r="B255" s="348"/>
      <c r="C255" s="348"/>
      <c r="D255" s="348"/>
      <c r="E255" s="348"/>
      <c r="F255" s="348"/>
      <c r="G255" s="348"/>
      <c r="H255" s="348"/>
      <c r="I255" s="349"/>
    </row>
    <row r="256" spans="1:9">
      <c r="A256" s="67"/>
      <c r="B256" s="19"/>
      <c r="C256" s="19"/>
      <c r="D256" s="19"/>
      <c r="E256" s="19"/>
      <c r="F256" s="19"/>
      <c r="G256" s="19"/>
      <c r="H256" s="94"/>
      <c r="I256" s="42"/>
    </row>
    <row r="257" spans="1:9">
      <c r="A257" s="68"/>
      <c r="B257" s="29"/>
      <c r="C257" s="29"/>
      <c r="D257" s="29"/>
      <c r="E257" s="29"/>
      <c r="F257" s="29"/>
      <c r="G257" s="29"/>
      <c r="H257" s="93"/>
      <c r="I257" s="44"/>
    </row>
    <row r="258" spans="1:9">
      <c r="A258" s="68"/>
      <c r="B258" s="29"/>
      <c r="C258" s="29"/>
      <c r="D258" s="29"/>
      <c r="E258" s="29"/>
      <c r="F258" s="29"/>
      <c r="G258" s="29"/>
      <c r="H258" s="93"/>
      <c r="I258" s="44"/>
    </row>
    <row r="259" spans="1:9">
      <c r="A259" s="20"/>
      <c r="B259" s="29"/>
      <c r="C259" s="29"/>
      <c r="D259" s="29"/>
      <c r="E259" s="32"/>
      <c r="F259" s="69"/>
      <c r="G259" s="69"/>
      <c r="H259" s="1"/>
      <c r="I259" s="44"/>
    </row>
    <row r="260" spans="1:9">
      <c r="A260" s="20"/>
      <c r="B260" s="29"/>
      <c r="C260" s="29"/>
      <c r="D260" s="29"/>
      <c r="E260" s="1"/>
      <c r="F260" s="1"/>
      <c r="G260" s="1"/>
      <c r="H260" s="1"/>
      <c r="I260" s="44"/>
    </row>
    <row r="261" spans="1:9">
      <c r="A261" s="20"/>
      <c r="B261" s="29"/>
      <c r="C261" s="29"/>
      <c r="D261" s="29"/>
      <c r="E261" s="1"/>
      <c r="F261" s="1"/>
      <c r="G261" s="1"/>
      <c r="H261" s="1"/>
      <c r="I261" s="44"/>
    </row>
    <row r="262" spans="1:9">
      <c r="A262" s="20"/>
      <c r="B262" s="29"/>
      <c r="C262" s="29"/>
      <c r="D262" s="29"/>
      <c r="E262" s="1"/>
      <c r="F262" s="1"/>
      <c r="G262" s="1"/>
      <c r="H262" s="1"/>
      <c r="I262" s="44"/>
    </row>
    <row r="263" spans="1:9">
      <c r="A263" s="43"/>
      <c r="B263" s="1"/>
      <c r="C263" s="1"/>
      <c r="D263" s="1"/>
      <c r="E263" s="1"/>
      <c r="F263" s="1"/>
      <c r="G263" s="1"/>
      <c r="H263" s="1"/>
      <c r="I263" s="44"/>
    </row>
    <row r="264" spans="1:9">
      <c r="A264" s="70"/>
      <c r="B264" s="29"/>
      <c r="C264" s="29"/>
      <c r="D264" s="29"/>
      <c r="E264" s="1"/>
      <c r="F264" s="1"/>
      <c r="G264" s="1"/>
      <c r="H264" s="1"/>
      <c r="I264" s="44"/>
    </row>
    <row r="265" spans="1:9">
      <c r="A265" s="20"/>
      <c r="B265" s="29"/>
      <c r="C265" s="29"/>
      <c r="D265" s="29"/>
      <c r="E265" s="1"/>
      <c r="F265" s="1"/>
      <c r="G265" s="1"/>
      <c r="H265" s="1"/>
      <c r="I265" s="44"/>
    </row>
    <row r="266" spans="1:9">
      <c r="A266" s="20"/>
      <c r="B266" s="29"/>
      <c r="C266" s="29"/>
      <c r="D266" s="29"/>
      <c r="E266" s="1"/>
      <c r="F266" s="1"/>
      <c r="G266" s="1"/>
      <c r="H266" s="1"/>
      <c r="I266" s="44"/>
    </row>
    <row r="267" spans="1:9">
      <c r="A267" s="20"/>
      <c r="B267" s="29"/>
      <c r="C267" s="29"/>
      <c r="D267" s="29"/>
      <c r="E267" s="1"/>
      <c r="F267" s="1"/>
      <c r="G267" s="1"/>
      <c r="H267" s="1"/>
      <c r="I267" s="44"/>
    </row>
    <row r="268" spans="1:9">
      <c r="A268" s="20"/>
      <c r="B268" s="1"/>
      <c r="C268" s="1"/>
      <c r="D268" s="1"/>
      <c r="E268" s="1"/>
      <c r="F268" s="1"/>
      <c r="G268" s="1"/>
      <c r="H268" s="1"/>
      <c r="I268" s="44"/>
    </row>
    <row r="269" spans="1:9">
      <c r="A269" s="20"/>
      <c r="B269" s="1"/>
      <c r="C269" s="1"/>
      <c r="D269" s="1"/>
      <c r="E269" s="1"/>
      <c r="F269" s="1"/>
      <c r="G269" s="1"/>
      <c r="H269" s="1"/>
      <c r="I269" s="44"/>
    </row>
    <row r="270" spans="1:9">
      <c r="A270" s="20"/>
      <c r="B270" s="1"/>
      <c r="C270" s="1"/>
      <c r="D270" s="1"/>
      <c r="E270" s="1"/>
      <c r="F270" s="1"/>
      <c r="G270" s="1"/>
      <c r="H270" s="1"/>
      <c r="I270" s="44"/>
    </row>
    <row r="271" spans="1:9">
      <c r="A271" s="20"/>
      <c r="B271" s="1"/>
      <c r="C271" s="1"/>
      <c r="D271" s="1"/>
      <c r="E271" s="1"/>
      <c r="F271" s="1"/>
      <c r="G271" s="1"/>
      <c r="H271" s="1"/>
      <c r="I271" s="44"/>
    </row>
    <row r="272" spans="1:9">
      <c r="A272" s="20"/>
      <c r="B272" s="1"/>
      <c r="C272" s="1"/>
      <c r="D272" s="1"/>
      <c r="E272" s="1"/>
      <c r="F272" s="1"/>
      <c r="G272" s="1"/>
      <c r="H272" s="1"/>
      <c r="I272" s="44"/>
    </row>
    <row r="273" spans="1:9">
      <c r="A273" s="20"/>
      <c r="B273" s="32"/>
      <c r="C273" s="29"/>
      <c r="D273" s="29"/>
      <c r="E273" s="29"/>
      <c r="F273" s="29"/>
      <c r="G273" s="29"/>
      <c r="H273" s="1"/>
      <c r="I273" s="44"/>
    </row>
    <row r="274" spans="1:9" ht="14.25">
      <c r="A274" s="43"/>
      <c r="B274" s="71"/>
      <c r="C274" s="72"/>
      <c r="D274" s="73"/>
      <c r="E274" s="74"/>
      <c r="F274" s="74"/>
      <c r="G274" s="73"/>
      <c r="H274" s="1"/>
      <c r="I274" s="44"/>
    </row>
    <row r="275" spans="1:9" ht="15" thickBot="1">
      <c r="A275" s="46"/>
      <c r="B275" s="31"/>
      <c r="C275" s="75"/>
      <c r="D275" s="76"/>
      <c r="E275" s="77"/>
      <c r="F275" s="77"/>
      <c r="G275" s="76"/>
      <c r="H275" s="47"/>
      <c r="I275" s="48"/>
    </row>
    <row r="276" spans="1:9" ht="24.75" customHeight="1">
      <c r="A276" s="238" t="s">
        <v>29</v>
      </c>
      <c r="B276" s="239"/>
      <c r="C276" s="239"/>
      <c r="D276" s="240"/>
      <c r="E276" s="269" t="s">
        <v>27</v>
      </c>
      <c r="F276" s="270"/>
      <c r="G276" s="304" t="s">
        <v>108</v>
      </c>
      <c r="H276" s="305"/>
      <c r="I276" s="306"/>
    </row>
    <row r="277" spans="1:9">
      <c r="A277" s="241" t="s">
        <v>125</v>
      </c>
      <c r="B277" s="242"/>
      <c r="C277" s="242"/>
      <c r="D277" s="243"/>
      <c r="E277" s="256" t="s">
        <v>26</v>
      </c>
      <c r="F277" s="257"/>
      <c r="G277" s="236" t="s">
        <v>24</v>
      </c>
      <c r="H277" s="236"/>
      <c r="I277" s="237"/>
    </row>
    <row r="278" spans="1:9">
      <c r="A278" s="247" t="s">
        <v>20</v>
      </c>
      <c r="B278" s="319" t="s">
        <v>132</v>
      </c>
      <c r="C278" s="320"/>
      <c r="D278" s="321"/>
      <c r="E278" s="256" t="s">
        <v>25</v>
      </c>
      <c r="F278" s="257"/>
      <c r="G278" s="236" t="s">
        <v>21</v>
      </c>
      <c r="H278" s="236"/>
      <c r="I278" s="237"/>
    </row>
    <row r="279" spans="1:9" ht="13.5" thickBot="1">
      <c r="A279" s="247"/>
      <c r="B279" s="319" t="s">
        <v>133</v>
      </c>
      <c r="C279" s="320"/>
      <c r="D279" s="321"/>
      <c r="E279" s="34" t="s">
        <v>28</v>
      </c>
      <c r="F279" s="236" t="s">
        <v>22</v>
      </c>
      <c r="G279" s="236"/>
      <c r="H279" s="322"/>
      <c r="I279" s="323"/>
    </row>
    <row r="280" spans="1:9" ht="24">
      <c r="A280" s="247"/>
      <c r="B280" s="319" t="s">
        <v>134</v>
      </c>
      <c r="C280" s="320"/>
      <c r="D280" s="321"/>
      <c r="E280" s="35" t="s">
        <v>23</v>
      </c>
      <c r="F280" s="258" t="s">
        <v>136</v>
      </c>
      <c r="G280" s="324"/>
      <c r="H280" s="95" t="s">
        <v>46</v>
      </c>
      <c r="I280" s="175" t="s">
        <v>159</v>
      </c>
    </row>
    <row r="281" spans="1:9" ht="13.5" thickBot="1">
      <c r="A281" s="248"/>
      <c r="B281" s="325" t="s">
        <v>135</v>
      </c>
      <c r="C281" s="326"/>
      <c r="D281" s="327"/>
      <c r="E281" s="328"/>
      <c r="F281" s="329"/>
      <c r="G281" s="330"/>
      <c r="H281" s="59" t="s">
        <v>93</v>
      </c>
      <c r="I281" s="168">
        <v>5</v>
      </c>
    </row>
    <row r="285" spans="1:9" ht="13.5" thickBot="1"/>
    <row r="286" spans="1:9" ht="18">
      <c r="A286" s="279"/>
      <c r="B286" s="275" t="s">
        <v>17</v>
      </c>
      <c r="C286" s="275"/>
      <c r="D286" s="275"/>
      <c r="E286" s="275"/>
      <c r="F286" s="275"/>
      <c r="G286" s="275"/>
      <c r="H286" s="275"/>
      <c r="I286" s="276"/>
    </row>
    <row r="287" spans="1:9" ht="18.75" thickBot="1">
      <c r="A287" s="280"/>
      <c r="B287" s="277" t="s">
        <v>18</v>
      </c>
      <c r="C287" s="277"/>
      <c r="D287" s="277"/>
      <c r="E287" s="277"/>
      <c r="F287" s="277"/>
      <c r="G287" s="277"/>
      <c r="H287" s="277"/>
      <c r="I287" s="278"/>
    </row>
    <row r="288" spans="1:9" ht="13.5" thickBot="1">
      <c r="A288" s="350"/>
      <c r="B288" s="351"/>
      <c r="C288" s="351"/>
      <c r="D288" s="351"/>
      <c r="E288" s="351"/>
      <c r="F288" s="351"/>
      <c r="G288" s="351"/>
      <c r="H288" s="351"/>
      <c r="I288" s="351"/>
    </row>
    <row r="289" spans="1:9" ht="18.75" thickBot="1">
      <c r="A289" s="282" t="s">
        <v>110</v>
      </c>
      <c r="B289" s="284"/>
      <c r="C289" s="173" t="s">
        <v>163</v>
      </c>
      <c r="D289" s="284" t="s">
        <v>147</v>
      </c>
      <c r="E289" s="284"/>
      <c r="F289" s="284"/>
      <c r="G289" s="284"/>
      <c r="H289" s="284"/>
      <c r="I289" s="303"/>
    </row>
    <row r="290" spans="1:9" ht="18.75" thickBot="1">
      <c r="A290" s="352"/>
      <c r="B290" s="352"/>
      <c r="C290" s="352"/>
      <c r="D290" s="352"/>
      <c r="E290" s="352"/>
      <c r="F290" s="352"/>
      <c r="G290" s="352"/>
      <c r="H290" s="352"/>
      <c r="I290" s="352"/>
    </row>
    <row r="291" spans="1:9" ht="15.75" thickBot="1">
      <c r="A291" s="271" t="s">
        <v>89</v>
      </c>
      <c r="B291" s="272"/>
      <c r="C291" s="272"/>
      <c r="D291" s="272"/>
      <c r="E291" s="272"/>
      <c r="F291" s="272"/>
      <c r="G291" s="272"/>
      <c r="H291" s="272"/>
      <c r="I291" s="273"/>
    </row>
    <row r="292" spans="1:9">
      <c r="A292" s="145" t="s">
        <v>47</v>
      </c>
      <c r="B292" s="50" t="s">
        <v>48</v>
      </c>
      <c r="C292" s="50" t="s">
        <v>90</v>
      </c>
      <c r="D292" s="353" t="s">
        <v>91</v>
      </c>
      <c r="E292" s="354"/>
      <c r="F292" s="354"/>
      <c r="G292" s="354"/>
      <c r="H292" s="354"/>
      <c r="I292" s="355"/>
    </row>
    <row r="293" spans="1:9">
      <c r="A293" s="51" t="s">
        <v>49</v>
      </c>
      <c r="B293" s="52" t="s">
        <v>100</v>
      </c>
      <c r="C293" s="172">
        <v>1</v>
      </c>
      <c r="D293" s="331" t="s">
        <v>164</v>
      </c>
      <c r="E293" s="332"/>
      <c r="F293" s="332"/>
      <c r="G293" s="332"/>
      <c r="H293" s="332"/>
      <c r="I293" s="333"/>
    </row>
    <row r="294" spans="1:9" ht="24.75" thickBot="1">
      <c r="A294" s="53" t="s">
        <v>50</v>
      </c>
      <c r="B294" s="54" t="s">
        <v>227</v>
      </c>
      <c r="C294" s="55" t="s">
        <v>51</v>
      </c>
      <c r="D294" s="54">
        <v>1</v>
      </c>
      <c r="E294" s="177" t="s">
        <v>111</v>
      </c>
      <c r="F294" s="54">
        <v>1</v>
      </c>
      <c r="G294" s="55" t="s">
        <v>52</v>
      </c>
      <c r="H294" s="54">
        <v>2.41</v>
      </c>
      <c r="I294" s="113"/>
    </row>
    <row r="295" spans="1:9" ht="23.25" thickBot="1">
      <c r="A295" s="90" t="s">
        <v>53</v>
      </c>
      <c r="B295" s="85" t="s">
        <v>54</v>
      </c>
      <c r="C295" s="85" t="s">
        <v>55</v>
      </c>
      <c r="D295" s="89" t="s">
        <v>56</v>
      </c>
      <c r="E295" s="334" t="s">
        <v>57</v>
      </c>
      <c r="F295" s="335"/>
      <c r="G295" s="335"/>
      <c r="H295" s="335"/>
      <c r="I295" s="336"/>
    </row>
    <row r="296" spans="1:9" ht="15">
      <c r="A296" s="79" t="s">
        <v>58</v>
      </c>
      <c r="B296" s="107" t="s">
        <v>59</v>
      </c>
      <c r="C296" s="107"/>
      <c r="D296" s="108"/>
      <c r="E296" s="87" t="s">
        <v>60</v>
      </c>
      <c r="F296" s="81" t="s">
        <v>61</v>
      </c>
      <c r="G296" s="88" t="s">
        <v>62</v>
      </c>
      <c r="H296" s="81"/>
      <c r="I296" s="111"/>
    </row>
    <row r="297" spans="1:9" ht="15">
      <c r="A297" s="56" t="s">
        <v>63</v>
      </c>
      <c r="B297" s="103" t="s">
        <v>59</v>
      </c>
      <c r="C297" s="103"/>
      <c r="D297" s="109"/>
      <c r="E297" s="57" t="s">
        <v>99</v>
      </c>
      <c r="F297" s="169" t="s">
        <v>96</v>
      </c>
      <c r="G297" s="169" t="s">
        <v>127</v>
      </c>
      <c r="H297" s="172"/>
      <c r="I297" s="112"/>
    </row>
    <row r="298" spans="1:9" ht="15.75" thickBot="1">
      <c r="A298" s="58" t="s">
        <v>64</v>
      </c>
      <c r="B298" s="103" t="s">
        <v>59</v>
      </c>
      <c r="C298" s="109"/>
      <c r="D298" s="190"/>
      <c r="E298" s="59" t="s">
        <v>94</v>
      </c>
      <c r="F298" s="110" t="s">
        <v>94</v>
      </c>
      <c r="G298" s="110" t="s">
        <v>94</v>
      </c>
      <c r="H298" s="78"/>
      <c r="I298" s="113"/>
    </row>
    <row r="299" spans="1:9" ht="23.25" thickBot="1">
      <c r="A299" s="80" t="s">
        <v>65</v>
      </c>
      <c r="B299" s="82" t="s">
        <v>66</v>
      </c>
      <c r="C299" s="83" t="s">
        <v>67</v>
      </c>
      <c r="D299" s="83" t="s">
        <v>68</v>
      </c>
      <c r="E299" s="84" t="s">
        <v>69</v>
      </c>
      <c r="F299" s="85" t="s">
        <v>70</v>
      </c>
      <c r="G299" s="84" t="s">
        <v>71</v>
      </c>
      <c r="H299" s="176"/>
      <c r="I299" s="86" t="s">
        <v>72</v>
      </c>
    </row>
    <row r="300" spans="1:9">
      <c r="A300" s="79" t="s">
        <v>39</v>
      </c>
      <c r="B300" s="123">
        <v>1</v>
      </c>
      <c r="C300" s="123">
        <v>2</v>
      </c>
      <c r="D300" s="123">
        <v>1</v>
      </c>
      <c r="E300" s="123" t="s">
        <v>130</v>
      </c>
      <c r="F300" s="123">
        <v>1</v>
      </c>
      <c r="G300" s="123" t="s">
        <v>130</v>
      </c>
      <c r="H300" s="123" t="s">
        <v>130</v>
      </c>
      <c r="I300" s="123" t="s">
        <v>130</v>
      </c>
    </row>
    <row r="301" spans="1:9">
      <c r="A301" s="56" t="s">
        <v>73</v>
      </c>
      <c r="B301" s="104" t="s">
        <v>105</v>
      </c>
      <c r="C301" s="104" t="s">
        <v>137</v>
      </c>
      <c r="D301" s="104" t="s">
        <v>161</v>
      </c>
      <c r="E301" s="104"/>
      <c r="F301" s="104" t="s">
        <v>101</v>
      </c>
      <c r="G301" s="171"/>
      <c r="H301" s="115"/>
      <c r="I301" s="112"/>
    </row>
    <row r="302" spans="1:9" ht="13.5" thickBot="1">
      <c r="A302" s="60" t="s">
        <v>41</v>
      </c>
      <c r="B302" s="110" t="s">
        <v>103</v>
      </c>
      <c r="C302" s="110" t="s">
        <v>94</v>
      </c>
      <c r="D302" s="110" t="s">
        <v>104</v>
      </c>
      <c r="E302" s="110"/>
      <c r="F302" s="110" t="s">
        <v>103</v>
      </c>
      <c r="G302" s="7"/>
      <c r="H302" s="78"/>
      <c r="I302" s="113"/>
    </row>
    <row r="303" spans="1:9" ht="13.5" thickBot="1">
      <c r="A303" s="92" t="s">
        <v>92</v>
      </c>
      <c r="B303" s="84" t="s">
        <v>74</v>
      </c>
      <c r="C303" s="84" t="s">
        <v>75</v>
      </c>
      <c r="D303" s="337" t="s">
        <v>76</v>
      </c>
      <c r="E303" s="338"/>
      <c r="F303" s="106" t="s">
        <v>77</v>
      </c>
      <c r="G303" s="116"/>
      <c r="H303" s="117"/>
      <c r="I303" s="118"/>
    </row>
    <row r="304" spans="1:9">
      <c r="A304" s="91" t="s">
        <v>39</v>
      </c>
      <c r="B304" s="124">
        <v>1</v>
      </c>
      <c r="C304" s="124">
        <v>1</v>
      </c>
      <c r="D304" s="339">
        <v>2</v>
      </c>
      <c r="E304" s="340"/>
      <c r="F304" s="114">
        <v>3</v>
      </c>
      <c r="G304" s="114"/>
      <c r="H304" s="119"/>
      <c r="I304" s="119"/>
    </row>
    <row r="305" spans="1:9">
      <c r="A305" s="61" t="s">
        <v>78</v>
      </c>
      <c r="B305" s="15" t="s">
        <v>97</v>
      </c>
      <c r="C305" s="15" t="s">
        <v>98</v>
      </c>
      <c r="D305" s="324" t="s">
        <v>131</v>
      </c>
      <c r="E305" s="341"/>
      <c r="F305" s="171" t="s">
        <v>106</v>
      </c>
      <c r="G305" s="171"/>
      <c r="H305" s="99"/>
      <c r="I305" s="99"/>
    </row>
    <row r="306" spans="1:9">
      <c r="A306" s="62" t="s">
        <v>41</v>
      </c>
      <c r="B306" s="63" t="s">
        <v>94</v>
      </c>
      <c r="C306" s="15" t="s">
        <v>94</v>
      </c>
      <c r="D306" s="15" t="s">
        <v>79</v>
      </c>
      <c r="E306" s="15" t="s">
        <v>80</v>
      </c>
      <c r="F306" s="171" t="s">
        <v>94</v>
      </c>
      <c r="G306" s="171"/>
      <c r="H306" s="99"/>
      <c r="I306" s="99"/>
    </row>
    <row r="307" spans="1:9" ht="13.5" thickBot="1">
      <c r="A307" s="64"/>
      <c r="B307" s="65"/>
      <c r="C307" s="66"/>
      <c r="D307" s="120">
        <v>2</v>
      </c>
      <c r="E307" s="66"/>
      <c r="F307" s="120"/>
      <c r="G307" s="120"/>
      <c r="H307" s="121"/>
      <c r="I307" s="121"/>
    </row>
    <row r="308" spans="1:9">
      <c r="A308" s="342" t="s">
        <v>81</v>
      </c>
      <c r="B308" s="4" t="s">
        <v>82</v>
      </c>
      <c r="C308" s="4" t="s">
        <v>83</v>
      </c>
      <c r="D308" s="344" t="s">
        <v>84</v>
      </c>
      <c r="E308" s="4" t="s">
        <v>85</v>
      </c>
      <c r="F308" s="4" t="s">
        <v>86</v>
      </c>
      <c r="G308" s="101"/>
      <c r="H308" s="101"/>
      <c r="I308" s="122"/>
    </row>
    <row r="309" spans="1:9" ht="13.5" thickBot="1">
      <c r="A309" s="343"/>
      <c r="B309" s="125" t="s">
        <v>59</v>
      </c>
      <c r="C309" s="125"/>
      <c r="D309" s="345"/>
      <c r="E309" s="100" t="s">
        <v>59</v>
      </c>
      <c r="F309" s="100"/>
      <c r="G309" s="100"/>
      <c r="H309" s="100"/>
      <c r="I309" s="113"/>
    </row>
    <row r="310" spans="1:9" ht="13.5" thickBot="1">
      <c r="A310" s="346"/>
      <c r="B310" s="346"/>
      <c r="C310" s="346"/>
      <c r="D310" s="346"/>
      <c r="E310" s="346"/>
      <c r="F310" s="346"/>
      <c r="G310" s="346"/>
      <c r="H310" s="346"/>
      <c r="I310" s="346"/>
    </row>
    <row r="311" spans="1:9" ht="13.5" thickBot="1">
      <c r="A311" s="347" t="s">
        <v>87</v>
      </c>
      <c r="B311" s="348"/>
      <c r="C311" s="348"/>
      <c r="D311" s="348"/>
      <c r="E311" s="348"/>
      <c r="F311" s="348"/>
      <c r="G311" s="348"/>
      <c r="H311" s="348"/>
      <c r="I311" s="349"/>
    </row>
    <row r="312" spans="1:9">
      <c r="A312" s="67"/>
      <c r="B312" s="19"/>
      <c r="C312" s="19"/>
      <c r="D312" s="19"/>
      <c r="E312" s="19"/>
      <c r="F312" s="19"/>
      <c r="G312" s="19"/>
      <c r="H312" s="94"/>
      <c r="I312" s="42"/>
    </row>
    <row r="313" spans="1:9">
      <c r="A313" s="68"/>
      <c r="B313" s="29"/>
      <c r="C313" s="29"/>
      <c r="D313" s="29"/>
      <c r="E313" s="29"/>
      <c r="F313" s="29"/>
      <c r="G313" s="29"/>
      <c r="H313" s="93"/>
      <c r="I313" s="44"/>
    </row>
    <row r="314" spans="1:9">
      <c r="A314" s="68"/>
      <c r="B314" s="29"/>
      <c r="C314" s="29"/>
      <c r="D314" s="29"/>
      <c r="E314" s="29"/>
      <c r="F314" s="29"/>
      <c r="G314" s="29"/>
      <c r="H314" s="93"/>
      <c r="I314" s="44"/>
    </row>
    <row r="315" spans="1:9">
      <c r="A315" s="20"/>
      <c r="B315" s="29"/>
      <c r="C315" s="29"/>
      <c r="D315" s="29"/>
      <c r="E315" s="32"/>
      <c r="F315" s="69"/>
      <c r="G315" s="69"/>
      <c r="H315" s="1"/>
      <c r="I315" s="44"/>
    </row>
    <row r="316" spans="1:9">
      <c r="A316" s="20"/>
      <c r="B316" s="29"/>
      <c r="C316" s="29"/>
      <c r="D316" s="29"/>
      <c r="E316" s="1"/>
      <c r="F316" s="1"/>
      <c r="G316" s="1"/>
      <c r="H316" s="1"/>
      <c r="I316" s="44"/>
    </row>
    <row r="317" spans="1:9">
      <c r="A317" s="20"/>
      <c r="B317" s="29"/>
      <c r="C317" s="29"/>
      <c r="D317" s="29"/>
      <c r="E317" s="1"/>
      <c r="F317" s="1"/>
      <c r="G317" s="1"/>
      <c r="H317" s="1"/>
      <c r="I317" s="44"/>
    </row>
    <row r="318" spans="1:9">
      <c r="A318" s="20"/>
      <c r="B318" s="29"/>
      <c r="C318" s="29"/>
      <c r="D318" s="29"/>
      <c r="E318" s="1"/>
      <c r="F318" s="1"/>
      <c r="G318" s="1"/>
      <c r="H318" s="1"/>
      <c r="I318" s="44"/>
    </row>
    <row r="319" spans="1:9">
      <c r="A319" s="43"/>
      <c r="B319" s="1"/>
      <c r="C319" s="1"/>
      <c r="D319" s="1"/>
      <c r="E319" s="1"/>
      <c r="F319" s="1"/>
      <c r="G319" s="1"/>
      <c r="H319" s="1"/>
      <c r="I319" s="44"/>
    </row>
    <row r="320" spans="1:9">
      <c r="A320" s="70"/>
      <c r="B320" s="29"/>
      <c r="C320" s="29"/>
      <c r="D320" s="29"/>
      <c r="E320" s="1"/>
      <c r="F320" s="1"/>
      <c r="G320" s="1"/>
      <c r="H320" s="1"/>
      <c r="I320" s="44"/>
    </row>
    <row r="321" spans="1:9">
      <c r="A321" s="20"/>
      <c r="B321" s="29"/>
      <c r="C321" s="29"/>
      <c r="D321" s="29"/>
      <c r="E321" s="1"/>
      <c r="F321" s="1"/>
      <c r="G321" s="1"/>
      <c r="H321" s="1"/>
      <c r="I321" s="44"/>
    </row>
    <row r="322" spans="1:9">
      <c r="A322" s="20"/>
      <c r="B322" s="29"/>
      <c r="C322" s="29"/>
      <c r="D322" s="29"/>
      <c r="E322" s="1"/>
      <c r="F322" s="1"/>
      <c r="G322" s="1"/>
      <c r="H322" s="1"/>
      <c r="I322" s="44"/>
    </row>
    <row r="323" spans="1:9">
      <c r="A323" s="20"/>
      <c r="B323" s="29"/>
      <c r="C323" s="29"/>
      <c r="D323" s="29"/>
      <c r="E323" s="1"/>
      <c r="F323" s="1"/>
      <c r="G323" s="1"/>
      <c r="H323" s="1"/>
      <c r="I323" s="44"/>
    </row>
    <row r="324" spans="1:9">
      <c r="A324" s="20"/>
      <c r="B324" s="1"/>
      <c r="C324" s="1"/>
      <c r="D324" s="1"/>
      <c r="E324" s="1"/>
      <c r="F324" s="1"/>
      <c r="G324" s="1"/>
      <c r="H324" s="1"/>
      <c r="I324" s="44"/>
    </row>
    <row r="325" spans="1:9">
      <c r="A325" s="20"/>
      <c r="B325" s="1"/>
      <c r="C325" s="1"/>
      <c r="D325" s="1"/>
      <c r="E325" s="1"/>
      <c r="F325" s="1"/>
      <c r="G325" s="1"/>
      <c r="H325" s="1"/>
      <c r="I325" s="44"/>
    </row>
    <row r="326" spans="1:9">
      <c r="A326" s="20"/>
      <c r="B326" s="1"/>
      <c r="C326" s="1"/>
      <c r="D326" s="1"/>
      <c r="E326" s="1"/>
      <c r="F326" s="1"/>
      <c r="G326" s="1"/>
      <c r="H326" s="1"/>
      <c r="I326" s="44"/>
    </row>
    <row r="327" spans="1:9">
      <c r="A327" s="20"/>
      <c r="B327" s="1"/>
      <c r="C327" s="1"/>
      <c r="D327" s="1"/>
      <c r="E327" s="1"/>
      <c r="F327" s="1"/>
      <c r="G327" s="1"/>
      <c r="H327" s="1"/>
      <c r="I327" s="44"/>
    </row>
    <row r="328" spans="1:9">
      <c r="A328" s="20"/>
      <c r="B328" s="1"/>
      <c r="C328" s="1"/>
      <c r="D328" s="1"/>
      <c r="E328" s="1"/>
      <c r="F328" s="1"/>
      <c r="G328" s="1"/>
      <c r="H328" s="1"/>
      <c r="I328" s="44"/>
    </row>
    <row r="329" spans="1:9">
      <c r="A329" s="20"/>
      <c r="B329" s="32"/>
      <c r="C329" s="29"/>
      <c r="D329" s="29"/>
      <c r="E329" s="29"/>
      <c r="F329" s="29"/>
      <c r="G329" s="29"/>
      <c r="H329" s="1"/>
      <c r="I329" s="44"/>
    </row>
    <row r="330" spans="1:9" ht="14.25">
      <c r="A330" s="43"/>
      <c r="B330" s="71"/>
      <c r="C330" s="72"/>
      <c r="D330" s="73"/>
      <c r="E330" s="74"/>
      <c r="F330" s="74"/>
      <c r="G330" s="73"/>
      <c r="H330" s="1"/>
      <c r="I330" s="44"/>
    </row>
    <row r="331" spans="1:9" ht="15" thickBot="1">
      <c r="A331" s="46"/>
      <c r="B331" s="31"/>
      <c r="C331" s="75"/>
      <c r="D331" s="76"/>
      <c r="E331" s="77"/>
      <c r="F331" s="77"/>
      <c r="G331" s="76"/>
      <c r="H331" s="47"/>
      <c r="I331" s="48"/>
    </row>
    <row r="332" spans="1:9" ht="27" customHeight="1">
      <c r="A332" s="238" t="s">
        <v>29</v>
      </c>
      <c r="B332" s="239"/>
      <c r="C332" s="239"/>
      <c r="D332" s="240"/>
      <c r="E332" s="269" t="s">
        <v>27</v>
      </c>
      <c r="F332" s="270"/>
      <c r="G332" s="304" t="s">
        <v>108</v>
      </c>
      <c r="H332" s="305"/>
      <c r="I332" s="306"/>
    </row>
    <row r="333" spans="1:9">
      <c r="A333" s="241" t="s">
        <v>125</v>
      </c>
      <c r="B333" s="242"/>
      <c r="C333" s="242"/>
      <c r="D333" s="243"/>
      <c r="E333" s="256" t="s">
        <v>26</v>
      </c>
      <c r="F333" s="257"/>
      <c r="G333" s="236" t="s">
        <v>24</v>
      </c>
      <c r="H333" s="236"/>
      <c r="I333" s="237"/>
    </row>
    <row r="334" spans="1:9">
      <c r="A334" s="247" t="s">
        <v>20</v>
      </c>
      <c r="B334" s="319" t="s">
        <v>132</v>
      </c>
      <c r="C334" s="320"/>
      <c r="D334" s="321"/>
      <c r="E334" s="256" t="s">
        <v>25</v>
      </c>
      <c r="F334" s="257"/>
      <c r="G334" s="236" t="s">
        <v>21</v>
      </c>
      <c r="H334" s="236"/>
      <c r="I334" s="237"/>
    </row>
    <row r="335" spans="1:9" ht="13.5" thickBot="1">
      <c r="A335" s="247"/>
      <c r="B335" s="319" t="s">
        <v>133</v>
      </c>
      <c r="C335" s="320"/>
      <c r="D335" s="321"/>
      <c r="E335" s="34" t="s">
        <v>28</v>
      </c>
      <c r="F335" s="236" t="s">
        <v>22</v>
      </c>
      <c r="G335" s="236"/>
      <c r="H335" s="322"/>
      <c r="I335" s="323"/>
    </row>
    <row r="336" spans="1:9" ht="24">
      <c r="A336" s="247"/>
      <c r="B336" s="319" t="s">
        <v>134</v>
      </c>
      <c r="C336" s="320"/>
      <c r="D336" s="321"/>
      <c r="E336" s="35" t="s">
        <v>23</v>
      </c>
      <c r="F336" s="258" t="s">
        <v>136</v>
      </c>
      <c r="G336" s="324"/>
      <c r="H336" s="95" t="s">
        <v>46</v>
      </c>
      <c r="I336" s="175" t="s">
        <v>163</v>
      </c>
    </row>
    <row r="337" spans="1:9" ht="13.5" thickBot="1">
      <c r="A337" s="248"/>
      <c r="B337" s="325" t="s">
        <v>135</v>
      </c>
      <c r="C337" s="326"/>
      <c r="D337" s="327"/>
      <c r="E337" s="328"/>
      <c r="F337" s="329"/>
      <c r="G337" s="330"/>
      <c r="H337" s="59" t="s">
        <v>93</v>
      </c>
      <c r="I337" s="168">
        <v>6</v>
      </c>
    </row>
    <row r="342" spans="1:9" ht="13.5" thickBot="1"/>
    <row r="343" spans="1:9" ht="18">
      <c r="A343" s="279"/>
      <c r="B343" s="275" t="s">
        <v>17</v>
      </c>
      <c r="C343" s="275"/>
      <c r="D343" s="275"/>
      <c r="E343" s="275"/>
      <c r="F343" s="275"/>
      <c r="G343" s="275"/>
      <c r="H343" s="275"/>
      <c r="I343" s="276"/>
    </row>
    <row r="344" spans="1:9" ht="18.75" thickBot="1">
      <c r="A344" s="280"/>
      <c r="B344" s="277" t="s">
        <v>18</v>
      </c>
      <c r="C344" s="277"/>
      <c r="D344" s="277"/>
      <c r="E344" s="277"/>
      <c r="F344" s="277"/>
      <c r="G344" s="277"/>
      <c r="H344" s="277"/>
      <c r="I344" s="278"/>
    </row>
    <row r="345" spans="1:9" ht="13.5" thickBot="1">
      <c r="A345" s="350"/>
      <c r="B345" s="351"/>
      <c r="C345" s="351"/>
      <c r="D345" s="351"/>
      <c r="E345" s="351"/>
      <c r="F345" s="351"/>
      <c r="G345" s="351"/>
      <c r="H345" s="351"/>
      <c r="I345" s="351"/>
    </row>
    <row r="346" spans="1:9" ht="18.75" thickBot="1">
      <c r="A346" s="282" t="s">
        <v>110</v>
      </c>
      <c r="B346" s="284"/>
      <c r="C346" s="173" t="s">
        <v>165</v>
      </c>
      <c r="D346" s="284" t="s">
        <v>147</v>
      </c>
      <c r="E346" s="284"/>
      <c r="F346" s="284"/>
      <c r="G346" s="284"/>
      <c r="H346" s="284"/>
      <c r="I346" s="303"/>
    </row>
    <row r="347" spans="1:9" ht="18.75" thickBot="1">
      <c r="A347" s="352"/>
      <c r="B347" s="352"/>
      <c r="C347" s="352"/>
      <c r="D347" s="352"/>
      <c r="E347" s="352"/>
      <c r="F347" s="352"/>
      <c r="G347" s="352"/>
      <c r="H347" s="352"/>
      <c r="I347" s="352"/>
    </row>
    <row r="348" spans="1:9" ht="15.75" thickBot="1">
      <c r="A348" s="271" t="s">
        <v>89</v>
      </c>
      <c r="B348" s="272"/>
      <c r="C348" s="272"/>
      <c r="D348" s="272"/>
      <c r="E348" s="272"/>
      <c r="F348" s="272"/>
      <c r="G348" s="272"/>
      <c r="H348" s="272"/>
      <c r="I348" s="273"/>
    </row>
    <row r="349" spans="1:9">
      <c r="A349" s="145" t="s">
        <v>47</v>
      </c>
      <c r="B349" s="50" t="s">
        <v>48</v>
      </c>
      <c r="C349" s="50" t="s">
        <v>90</v>
      </c>
      <c r="D349" s="353" t="s">
        <v>91</v>
      </c>
      <c r="E349" s="354"/>
      <c r="F349" s="354"/>
      <c r="G349" s="354"/>
      <c r="H349" s="354"/>
      <c r="I349" s="355"/>
    </row>
    <row r="350" spans="1:9">
      <c r="A350" s="51" t="s">
        <v>49</v>
      </c>
      <c r="B350" s="52" t="s">
        <v>100</v>
      </c>
      <c r="C350" s="172">
        <v>1</v>
      </c>
      <c r="D350" s="331" t="s">
        <v>166</v>
      </c>
      <c r="E350" s="332"/>
      <c r="F350" s="332"/>
      <c r="G350" s="332"/>
      <c r="H350" s="332"/>
      <c r="I350" s="333"/>
    </row>
    <row r="351" spans="1:9" ht="24.75" thickBot="1">
      <c r="A351" s="53" t="s">
        <v>50</v>
      </c>
      <c r="B351" s="54" t="s">
        <v>228</v>
      </c>
      <c r="C351" s="55" t="s">
        <v>51</v>
      </c>
      <c r="D351" s="54">
        <v>2</v>
      </c>
      <c r="E351" s="177" t="s">
        <v>111</v>
      </c>
      <c r="F351" s="54">
        <v>2</v>
      </c>
      <c r="G351" s="55" t="s">
        <v>52</v>
      </c>
      <c r="H351" s="54">
        <v>2.41</v>
      </c>
      <c r="I351" s="113"/>
    </row>
    <row r="352" spans="1:9" ht="23.25" thickBot="1">
      <c r="A352" s="90" t="s">
        <v>53</v>
      </c>
      <c r="B352" s="85" t="s">
        <v>54</v>
      </c>
      <c r="C352" s="85" t="s">
        <v>55</v>
      </c>
      <c r="D352" s="89" t="s">
        <v>56</v>
      </c>
      <c r="E352" s="334" t="s">
        <v>57</v>
      </c>
      <c r="F352" s="335"/>
      <c r="G352" s="335"/>
      <c r="H352" s="335"/>
      <c r="I352" s="336"/>
    </row>
    <row r="353" spans="1:9" ht="15">
      <c r="A353" s="79" t="s">
        <v>58</v>
      </c>
      <c r="B353" s="107" t="s">
        <v>59</v>
      </c>
      <c r="C353" s="107"/>
      <c r="D353" s="108"/>
      <c r="E353" s="87" t="s">
        <v>60</v>
      </c>
      <c r="F353" s="81" t="s">
        <v>61</v>
      </c>
      <c r="G353" s="88" t="s">
        <v>62</v>
      </c>
      <c r="H353" s="81"/>
      <c r="I353" s="111"/>
    </row>
    <row r="354" spans="1:9" ht="15">
      <c r="A354" s="56" t="s">
        <v>63</v>
      </c>
      <c r="B354" s="103" t="s">
        <v>59</v>
      </c>
      <c r="C354" s="103"/>
      <c r="D354" s="109"/>
      <c r="E354" s="57" t="s">
        <v>99</v>
      </c>
      <c r="F354" s="169" t="s">
        <v>96</v>
      </c>
      <c r="G354" s="169" t="s">
        <v>127</v>
      </c>
      <c r="H354" s="172"/>
      <c r="I354" s="112"/>
    </row>
    <row r="355" spans="1:9" ht="15.75" thickBot="1">
      <c r="A355" s="58" t="s">
        <v>64</v>
      </c>
      <c r="B355" s="103" t="s">
        <v>59</v>
      </c>
      <c r="C355" s="109"/>
      <c r="D355" s="190"/>
      <c r="E355" s="59" t="s">
        <v>94</v>
      </c>
      <c r="F355" s="110" t="s">
        <v>94</v>
      </c>
      <c r="G355" s="110" t="s">
        <v>94</v>
      </c>
      <c r="H355" s="78"/>
      <c r="I355" s="113"/>
    </row>
    <row r="356" spans="1:9" ht="23.25" thickBot="1">
      <c r="A356" s="80" t="s">
        <v>65</v>
      </c>
      <c r="B356" s="82" t="s">
        <v>66</v>
      </c>
      <c r="C356" s="83" t="s">
        <v>67</v>
      </c>
      <c r="D356" s="83" t="s">
        <v>68</v>
      </c>
      <c r="E356" s="84" t="s">
        <v>69</v>
      </c>
      <c r="F356" s="85" t="s">
        <v>70</v>
      </c>
      <c r="G356" s="84" t="s">
        <v>71</v>
      </c>
      <c r="H356" s="176"/>
      <c r="I356" s="86" t="s">
        <v>72</v>
      </c>
    </row>
    <row r="357" spans="1:9">
      <c r="A357" s="79" t="s">
        <v>39</v>
      </c>
      <c r="B357" s="123">
        <v>5</v>
      </c>
      <c r="C357" s="123">
        <v>4</v>
      </c>
      <c r="D357" s="123">
        <v>1</v>
      </c>
      <c r="E357" s="123" t="s">
        <v>130</v>
      </c>
      <c r="F357" s="123">
        <v>2</v>
      </c>
      <c r="G357" s="123" t="s">
        <v>130</v>
      </c>
      <c r="H357" s="123" t="s">
        <v>130</v>
      </c>
      <c r="I357" s="123" t="s">
        <v>130</v>
      </c>
    </row>
    <row r="358" spans="1:9">
      <c r="A358" s="56" t="s">
        <v>73</v>
      </c>
      <c r="B358" s="104" t="s">
        <v>97</v>
      </c>
      <c r="C358" s="104" t="s">
        <v>129</v>
      </c>
      <c r="D358" s="104" t="s">
        <v>97</v>
      </c>
      <c r="E358" s="104"/>
      <c r="F358" s="104" t="s">
        <v>101</v>
      </c>
      <c r="G358" s="171"/>
      <c r="H358" s="115"/>
      <c r="I358" s="112"/>
    </row>
    <row r="359" spans="1:9" ht="13.5" thickBot="1">
      <c r="A359" s="60" t="s">
        <v>41</v>
      </c>
      <c r="B359" s="110" t="s">
        <v>103</v>
      </c>
      <c r="C359" s="110" t="s">
        <v>94</v>
      </c>
      <c r="D359" s="110" t="s">
        <v>94</v>
      </c>
      <c r="E359" s="110"/>
      <c r="F359" s="110" t="s">
        <v>103</v>
      </c>
      <c r="G359" s="7"/>
      <c r="H359" s="78"/>
      <c r="I359" s="113"/>
    </row>
    <row r="360" spans="1:9" ht="13.5" thickBot="1">
      <c r="A360" s="92" t="s">
        <v>92</v>
      </c>
      <c r="B360" s="84" t="s">
        <v>74</v>
      </c>
      <c r="C360" s="84" t="s">
        <v>75</v>
      </c>
      <c r="D360" s="337" t="s">
        <v>76</v>
      </c>
      <c r="E360" s="338"/>
      <c r="F360" s="106" t="s">
        <v>77</v>
      </c>
      <c r="G360" s="116"/>
      <c r="H360" s="117"/>
      <c r="I360" s="118"/>
    </row>
    <row r="361" spans="1:9">
      <c r="A361" s="91" t="s">
        <v>39</v>
      </c>
      <c r="B361" s="124">
        <v>2</v>
      </c>
      <c r="C361" s="124">
        <v>3</v>
      </c>
      <c r="D361" s="339">
        <v>4</v>
      </c>
      <c r="E361" s="340"/>
      <c r="F361" s="114">
        <v>9</v>
      </c>
      <c r="G361" s="114"/>
      <c r="H361" s="119"/>
      <c r="I361" s="119"/>
    </row>
    <row r="362" spans="1:9">
      <c r="A362" s="61" t="s">
        <v>78</v>
      </c>
      <c r="B362" s="15" t="s">
        <v>97</v>
      </c>
      <c r="C362" s="15" t="s">
        <v>98</v>
      </c>
      <c r="D362" s="324" t="s">
        <v>131</v>
      </c>
      <c r="E362" s="341"/>
      <c r="F362" s="171" t="s">
        <v>106</v>
      </c>
      <c r="G362" s="171"/>
      <c r="H362" s="99"/>
      <c r="I362" s="99"/>
    </row>
    <row r="363" spans="1:9">
      <c r="A363" s="62" t="s">
        <v>41</v>
      </c>
      <c r="B363" s="63" t="s">
        <v>94</v>
      </c>
      <c r="C363" s="15" t="s">
        <v>94</v>
      </c>
      <c r="D363" s="15" t="s">
        <v>79</v>
      </c>
      <c r="E363" s="15" t="s">
        <v>80</v>
      </c>
      <c r="F363" s="171" t="s">
        <v>94</v>
      </c>
      <c r="G363" s="171"/>
      <c r="H363" s="99"/>
      <c r="I363" s="99"/>
    </row>
    <row r="364" spans="1:9" ht="13.5" thickBot="1">
      <c r="A364" s="64"/>
      <c r="B364" s="65"/>
      <c r="C364" s="66"/>
      <c r="D364" s="120">
        <v>4</v>
      </c>
      <c r="E364" s="66"/>
      <c r="F364" s="120"/>
      <c r="G364" s="120"/>
      <c r="H364" s="121"/>
      <c r="I364" s="121"/>
    </row>
    <row r="365" spans="1:9">
      <c r="A365" s="342" t="s">
        <v>81</v>
      </c>
      <c r="B365" s="4" t="s">
        <v>82</v>
      </c>
      <c r="C365" s="4" t="s">
        <v>83</v>
      </c>
      <c r="D365" s="344" t="s">
        <v>84</v>
      </c>
      <c r="E365" s="4" t="s">
        <v>85</v>
      </c>
      <c r="F365" s="4" t="s">
        <v>86</v>
      </c>
      <c r="G365" s="101"/>
      <c r="H365" s="101"/>
      <c r="I365" s="122"/>
    </row>
    <row r="366" spans="1:9" ht="13.5" thickBot="1">
      <c r="A366" s="343"/>
      <c r="B366" s="125" t="s">
        <v>59</v>
      </c>
      <c r="C366" s="125"/>
      <c r="D366" s="345"/>
      <c r="E366" s="100" t="s">
        <v>59</v>
      </c>
      <c r="F366" s="100"/>
      <c r="G366" s="100"/>
      <c r="H366" s="100"/>
      <c r="I366" s="113"/>
    </row>
    <row r="367" spans="1:9" ht="13.5" thickBot="1">
      <c r="A367" s="346"/>
      <c r="B367" s="346"/>
      <c r="C367" s="346"/>
      <c r="D367" s="346"/>
      <c r="E367" s="346"/>
      <c r="F367" s="346"/>
      <c r="G367" s="346"/>
      <c r="H367" s="346"/>
      <c r="I367" s="346"/>
    </row>
    <row r="368" spans="1:9" ht="13.5" thickBot="1">
      <c r="A368" s="347" t="s">
        <v>87</v>
      </c>
      <c r="B368" s="348"/>
      <c r="C368" s="348"/>
      <c r="D368" s="348"/>
      <c r="E368" s="348"/>
      <c r="F368" s="348"/>
      <c r="G368" s="348"/>
      <c r="H368" s="348"/>
      <c r="I368" s="349"/>
    </row>
    <row r="369" spans="1:9">
      <c r="A369" s="67"/>
      <c r="B369" s="19"/>
      <c r="C369" s="19"/>
      <c r="D369" s="19"/>
      <c r="E369" s="19"/>
      <c r="F369" s="19"/>
      <c r="G369" s="19"/>
      <c r="H369" s="94"/>
      <c r="I369" s="42"/>
    </row>
    <row r="370" spans="1:9">
      <c r="A370" s="68"/>
      <c r="B370" s="29"/>
      <c r="C370" s="29"/>
      <c r="D370" s="29"/>
      <c r="E370" s="29"/>
      <c r="F370" s="29"/>
      <c r="G370" s="29"/>
      <c r="H370" s="93"/>
      <c r="I370" s="44"/>
    </row>
    <row r="371" spans="1:9">
      <c r="A371" s="68"/>
      <c r="B371" s="29"/>
      <c r="C371" s="29"/>
      <c r="D371" s="29"/>
      <c r="E371" s="29"/>
      <c r="F371" s="29"/>
      <c r="G371" s="29"/>
      <c r="H371" s="93"/>
      <c r="I371" s="44"/>
    </row>
    <row r="372" spans="1:9">
      <c r="A372" s="20"/>
      <c r="B372" s="29"/>
      <c r="C372" s="29"/>
      <c r="D372" s="29"/>
      <c r="E372" s="32"/>
      <c r="F372" s="69"/>
      <c r="G372" s="69"/>
      <c r="H372" s="1"/>
      <c r="I372" s="44"/>
    </row>
    <row r="373" spans="1:9">
      <c r="A373" s="20"/>
      <c r="B373" s="29"/>
      <c r="C373" s="29"/>
      <c r="D373" s="29"/>
      <c r="E373" s="1"/>
      <c r="F373" s="1"/>
      <c r="G373" s="1"/>
      <c r="H373" s="1"/>
      <c r="I373" s="44"/>
    </row>
    <row r="374" spans="1:9">
      <c r="A374" s="20"/>
      <c r="B374" s="29"/>
      <c r="C374" s="29"/>
      <c r="D374" s="29"/>
      <c r="E374" s="1"/>
      <c r="F374" s="1"/>
      <c r="G374" s="1"/>
      <c r="H374" s="1"/>
      <c r="I374" s="44"/>
    </row>
    <row r="375" spans="1:9">
      <c r="A375" s="20"/>
      <c r="B375" s="29"/>
      <c r="C375" s="29"/>
      <c r="D375" s="29"/>
      <c r="E375" s="1"/>
      <c r="F375" s="1"/>
      <c r="G375" s="1"/>
      <c r="H375" s="1"/>
      <c r="I375" s="44"/>
    </row>
    <row r="376" spans="1:9">
      <c r="A376" s="43"/>
      <c r="B376" s="1"/>
      <c r="C376" s="1"/>
      <c r="D376" s="1"/>
      <c r="E376" s="1"/>
      <c r="F376" s="1"/>
      <c r="G376" s="1"/>
      <c r="H376" s="1"/>
      <c r="I376" s="44"/>
    </row>
    <row r="377" spans="1:9">
      <c r="A377" s="70"/>
      <c r="B377" s="29"/>
      <c r="C377" s="29"/>
      <c r="D377" s="29"/>
      <c r="E377" s="1"/>
      <c r="F377" s="1"/>
      <c r="G377" s="1"/>
      <c r="H377" s="1"/>
      <c r="I377" s="44"/>
    </row>
    <row r="378" spans="1:9">
      <c r="A378" s="20"/>
      <c r="B378" s="29"/>
      <c r="C378" s="29"/>
      <c r="D378" s="29"/>
      <c r="E378" s="1"/>
      <c r="F378" s="1"/>
      <c r="G378" s="1"/>
      <c r="H378" s="1"/>
      <c r="I378" s="44"/>
    </row>
    <row r="379" spans="1:9">
      <c r="A379" s="20"/>
      <c r="B379" s="29"/>
      <c r="C379" s="29"/>
      <c r="D379" s="29"/>
      <c r="E379" s="1"/>
      <c r="F379" s="1"/>
      <c r="G379" s="1"/>
      <c r="H379" s="1"/>
      <c r="I379" s="44"/>
    </row>
    <row r="380" spans="1:9">
      <c r="A380" s="20"/>
      <c r="B380" s="29"/>
      <c r="C380" s="29"/>
      <c r="D380" s="29"/>
      <c r="E380" s="1"/>
      <c r="F380" s="1"/>
      <c r="G380" s="1"/>
      <c r="H380" s="1"/>
      <c r="I380" s="44"/>
    </row>
    <row r="381" spans="1:9">
      <c r="A381" s="20"/>
      <c r="B381" s="1"/>
      <c r="C381" s="1"/>
      <c r="D381" s="1"/>
      <c r="E381" s="1"/>
      <c r="F381" s="1"/>
      <c r="G381" s="1"/>
      <c r="H381" s="1"/>
      <c r="I381" s="44"/>
    </row>
    <row r="382" spans="1:9">
      <c r="A382" s="20"/>
      <c r="B382" s="1"/>
      <c r="C382" s="1"/>
      <c r="D382" s="1"/>
      <c r="E382" s="1"/>
      <c r="F382" s="1"/>
      <c r="G382" s="1"/>
      <c r="H382" s="1"/>
      <c r="I382" s="44"/>
    </row>
    <row r="383" spans="1:9">
      <c r="A383" s="20"/>
      <c r="B383" s="1"/>
      <c r="C383" s="1"/>
      <c r="D383" s="1"/>
      <c r="E383" s="1"/>
      <c r="F383" s="1"/>
      <c r="G383" s="1"/>
      <c r="H383" s="1"/>
      <c r="I383" s="44"/>
    </row>
    <row r="384" spans="1:9">
      <c r="A384" s="20"/>
      <c r="B384" s="1"/>
      <c r="C384" s="1"/>
      <c r="D384" s="1"/>
      <c r="E384" s="1"/>
      <c r="F384" s="1"/>
      <c r="G384" s="1"/>
      <c r="H384" s="1"/>
      <c r="I384" s="44"/>
    </row>
    <row r="385" spans="1:9">
      <c r="A385" s="20"/>
      <c r="B385" s="1"/>
      <c r="C385" s="1"/>
      <c r="D385" s="1"/>
      <c r="E385" s="1"/>
      <c r="F385" s="1"/>
      <c r="G385" s="1"/>
      <c r="H385" s="1"/>
      <c r="I385" s="44"/>
    </row>
    <row r="386" spans="1:9">
      <c r="A386" s="20"/>
      <c r="B386" s="32"/>
      <c r="C386" s="29"/>
      <c r="D386" s="29"/>
      <c r="E386" s="29"/>
      <c r="F386" s="29"/>
      <c r="G386" s="29"/>
      <c r="H386" s="1"/>
      <c r="I386" s="44"/>
    </row>
    <row r="387" spans="1:9" ht="14.25">
      <c r="A387" s="43"/>
      <c r="B387" s="71"/>
      <c r="C387" s="72"/>
      <c r="D387" s="73"/>
      <c r="E387" s="74"/>
      <c r="F387" s="74"/>
      <c r="G387" s="73"/>
      <c r="H387" s="1"/>
      <c r="I387" s="44"/>
    </row>
    <row r="388" spans="1:9" ht="15" thickBot="1">
      <c r="A388" s="46"/>
      <c r="B388" s="31"/>
      <c r="C388" s="75"/>
      <c r="D388" s="76"/>
      <c r="E388" s="77"/>
      <c r="F388" s="77"/>
      <c r="G388" s="76"/>
      <c r="H388" s="47"/>
      <c r="I388" s="48"/>
    </row>
    <row r="389" spans="1:9" ht="27" customHeight="1">
      <c r="A389" s="238" t="s">
        <v>29</v>
      </c>
      <c r="B389" s="239"/>
      <c r="C389" s="239"/>
      <c r="D389" s="240"/>
      <c r="E389" s="269" t="s">
        <v>27</v>
      </c>
      <c r="F389" s="270"/>
      <c r="G389" s="304" t="s">
        <v>108</v>
      </c>
      <c r="H389" s="305"/>
      <c r="I389" s="306"/>
    </row>
    <row r="390" spans="1:9">
      <c r="A390" s="241" t="s">
        <v>125</v>
      </c>
      <c r="B390" s="242"/>
      <c r="C390" s="242"/>
      <c r="D390" s="243"/>
      <c r="E390" s="256" t="s">
        <v>26</v>
      </c>
      <c r="F390" s="257"/>
      <c r="G390" s="236" t="s">
        <v>24</v>
      </c>
      <c r="H390" s="236"/>
      <c r="I390" s="237"/>
    </row>
    <row r="391" spans="1:9">
      <c r="A391" s="247" t="s">
        <v>20</v>
      </c>
      <c r="B391" s="319" t="s">
        <v>132</v>
      </c>
      <c r="C391" s="320"/>
      <c r="D391" s="321"/>
      <c r="E391" s="256" t="s">
        <v>25</v>
      </c>
      <c r="F391" s="257"/>
      <c r="G391" s="236" t="s">
        <v>21</v>
      </c>
      <c r="H391" s="236"/>
      <c r="I391" s="237"/>
    </row>
    <row r="392" spans="1:9" ht="13.5" thickBot="1">
      <c r="A392" s="247"/>
      <c r="B392" s="319" t="s">
        <v>133</v>
      </c>
      <c r="C392" s="320"/>
      <c r="D392" s="321"/>
      <c r="E392" s="34" t="s">
        <v>28</v>
      </c>
      <c r="F392" s="236" t="s">
        <v>22</v>
      </c>
      <c r="G392" s="236"/>
      <c r="H392" s="322"/>
      <c r="I392" s="323"/>
    </row>
    <row r="393" spans="1:9" ht="24">
      <c r="A393" s="247"/>
      <c r="B393" s="319" t="s">
        <v>134</v>
      </c>
      <c r="C393" s="320"/>
      <c r="D393" s="321"/>
      <c r="E393" s="35" t="s">
        <v>23</v>
      </c>
      <c r="F393" s="258" t="s">
        <v>136</v>
      </c>
      <c r="G393" s="324"/>
      <c r="H393" s="95" t="s">
        <v>46</v>
      </c>
      <c r="I393" s="175" t="s">
        <v>165</v>
      </c>
    </row>
    <row r="394" spans="1:9" ht="13.5" thickBot="1">
      <c r="A394" s="248"/>
      <c r="B394" s="325" t="s">
        <v>135</v>
      </c>
      <c r="C394" s="326"/>
      <c r="D394" s="327"/>
      <c r="E394" s="328"/>
      <c r="F394" s="329"/>
      <c r="G394" s="330"/>
      <c r="H394" s="59" t="s">
        <v>93</v>
      </c>
      <c r="I394" s="168">
        <v>7</v>
      </c>
    </row>
    <row r="399" spans="1:9" ht="13.5" thickBot="1"/>
    <row r="400" spans="1:9" ht="18">
      <c r="A400" s="279"/>
      <c r="B400" s="275" t="s">
        <v>17</v>
      </c>
      <c r="C400" s="275"/>
      <c r="D400" s="275"/>
      <c r="E400" s="275"/>
      <c r="F400" s="275"/>
      <c r="G400" s="275"/>
      <c r="H400" s="275"/>
      <c r="I400" s="276"/>
    </row>
    <row r="401" spans="1:9" ht="18.75" thickBot="1">
      <c r="A401" s="280"/>
      <c r="B401" s="277" t="s">
        <v>18</v>
      </c>
      <c r="C401" s="277"/>
      <c r="D401" s="277"/>
      <c r="E401" s="277"/>
      <c r="F401" s="277"/>
      <c r="G401" s="277"/>
      <c r="H401" s="277"/>
      <c r="I401" s="278"/>
    </row>
    <row r="402" spans="1:9" ht="13.5" thickBot="1">
      <c r="A402" s="350"/>
      <c r="B402" s="351"/>
      <c r="C402" s="351"/>
      <c r="D402" s="351"/>
      <c r="E402" s="351"/>
      <c r="F402" s="351"/>
      <c r="G402" s="351"/>
      <c r="H402" s="351"/>
      <c r="I402" s="351"/>
    </row>
    <row r="403" spans="1:9" ht="18.75" thickBot="1">
      <c r="A403" s="282" t="s">
        <v>110</v>
      </c>
      <c r="B403" s="284"/>
      <c r="C403" s="173" t="s">
        <v>168</v>
      </c>
      <c r="D403" s="284" t="s">
        <v>147</v>
      </c>
      <c r="E403" s="284"/>
      <c r="F403" s="284"/>
      <c r="G403" s="284"/>
      <c r="H403" s="284"/>
      <c r="I403" s="303"/>
    </row>
    <row r="404" spans="1:9" ht="18.75" thickBot="1">
      <c r="A404" s="352"/>
      <c r="B404" s="352"/>
      <c r="C404" s="352"/>
      <c r="D404" s="352"/>
      <c r="E404" s="352"/>
      <c r="F404" s="352"/>
      <c r="G404" s="352"/>
      <c r="H404" s="352"/>
      <c r="I404" s="352"/>
    </row>
    <row r="405" spans="1:9" ht="15.75" thickBot="1">
      <c r="A405" s="271" t="s">
        <v>89</v>
      </c>
      <c r="B405" s="272"/>
      <c r="C405" s="272"/>
      <c r="D405" s="272"/>
      <c r="E405" s="272"/>
      <c r="F405" s="272"/>
      <c r="G405" s="272"/>
      <c r="H405" s="272"/>
      <c r="I405" s="273"/>
    </row>
    <row r="406" spans="1:9">
      <c r="A406" s="145" t="s">
        <v>47</v>
      </c>
      <c r="B406" s="50" t="s">
        <v>48</v>
      </c>
      <c r="C406" s="50" t="s">
        <v>90</v>
      </c>
      <c r="D406" s="353" t="s">
        <v>91</v>
      </c>
      <c r="E406" s="354"/>
      <c r="F406" s="354"/>
      <c r="G406" s="354"/>
      <c r="H406" s="354"/>
      <c r="I406" s="355"/>
    </row>
    <row r="407" spans="1:9">
      <c r="A407" s="51" t="s">
        <v>49</v>
      </c>
      <c r="B407" s="52" t="s">
        <v>100</v>
      </c>
      <c r="C407" s="172">
        <v>1</v>
      </c>
      <c r="D407" s="331" t="s">
        <v>169</v>
      </c>
      <c r="E407" s="332"/>
      <c r="F407" s="332"/>
      <c r="G407" s="332"/>
      <c r="H407" s="332"/>
      <c r="I407" s="333"/>
    </row>
    <row r="408" spans="1:9" ht="24.75" thickBot="1">
      <c r="A408" s="53" t="s">
        <v>50</v>
      </c>
      <c r="B408" s="54" t="s">
        <v>229</v>
      </c>
      <c r="C408" s="55" t="s">
        <v>51</v>
      </c>
      <c r="D408" s="54">
        <v>2</v>
      </c>
      <c r="E408" s="177" t="s">
        <v>111</v>
      </c>
      <c r="F408" s="54">
        <v>1</v>
      </c>
      <c r="G408" s="55" t="s">
        <v>52</v>
      </c>
      <c r="H408" s="54">
        <v>2.41</v>
      </c>
      <c r="I408" s="113"/>
    </row>
    <row r="409" spans="1:9" ht="23.25" thickBot="1">
      <c r="A409" s="90" t="s">
        <v>53</v>
      </c>
      <c r="B409" s="85" t="s">
        <v>54</v>
      </c>
      <c r="C409" s="85" t="s">
        <v>55</v>
      </c>
      <c r="D409" s="89" t="s">
        <v>56</v>
      </c>
      <c r="E409" s="334" t="s">
        <v>57</v>
      </c>
      <c r="F409" s="335"/>
      <c r="G409" s="335"/>
      <c r="H409" s="335"/>
      <c r="I409" s="336"/>
    </row>
    <row r="410" spans="1:9" ht="15">
      <c r="A410" s="79" t="s">
        <v>58</v>
      </c>
      <c r="B410" s="107" t="s">
        <v>59</v>
      </c>
      <c r="C410" s="107"/>
      <c r="D410" s="108"/>
      <c r="E410" s="87" t="s">
        <v>60</v>
      </c>
      <c r="F410" s="81" t="s">
        <v>61</v>
      </c>
      <c r="G410" s="88" t="s">
        <v>62</v>
      </c>
      <c r="H410" s="81"/>
      <c r="I410" s="111"/>
    </row>
    <row r="411" spans="1:9" ht="15">
      <c r="A411" s="56" t="s">
        <v>63</v>
      </c>
      <c r="B411" s="103"/>
      <c r="C411" s="103" t="s">
        <v>59</v>
      </c>
      <c r="D411" s="109"/>
      <c r="E411" s="57" t="s">
        <v>99</v>
      </c>
      <c r="F411" s="169" t="s">
        <v>96</v>
      </c>
      <c r="G411" s="169" t="s">
        <v>127</v>
      </c>
      <c r="H411" s="172"/>
      <c r="I411" s="112"/>
    </row>
    <row r="412" spans="1:9" ht="15.75" thickBot="1">
      <c r="A412" s="58" t="s">
        <v>64</v>
      </c>
      <c r="B412" s="103" t="s">
        <v>59</v>
      </c>
      <c r="C412" s="109"/>
      <c r="D412" s="190"/>
      <c r="E412" s="59" t="s">
        <v>94</v>
      </c>
      <c r="F412" s="110" t="s">
        <v>94</v>
      </c>
      <c r="G412" s="110" t="s">
        <v>94</v>
      </c>
      <c r="H412" s="78"/>
      <c r="I412" s="113"/>
    </row>
    <row r="413" spans="1:9" ht="23.25" thickBot="1">
      <c r="A413" s="80" t="s">
        <v>65</v>
      </c>
      <c r="B413" s="82" t="s">
        <v>66</v>
      </c>
      <c r="C413" s="83" t="s">
        <v>67</v>
      </c>
      <c r="D413" s="83" t="s">
        <v>68</v>
      </c>
      <c r="E413" s="84" t="s">
        <v>69</v>
      </c>
      <c r="F413" s="85" t="s">
        <v>70</v>
      </c>
      <c r="G413" s="84" t="s">
        <v>71</v>
      </c>
      <c r="H413" s="176"/>
      <c r="I413" s="86" t="s">
        <v>72</v>
      </c>
    </row>
    <row r="414" spans="1:9">
      <c r="A414" s="79" t="s">
        <v>39</v>
      </c>
      <c r="B414" s="123">
        <v>7</v>
      </c>
      <c r="C414" s="123">
        <v>5</v>
      </c>
      <c r="D414" s="123">
        <v>2</v>
      </c>
      <c r="E414" s="123" t="s">
        <v>130</v>
      </c>
      <c r="F414" s="123">
        <v>1</v>
      </c>
      <c r="G414" s="123" t="s">
        <v>130</v>
      </c>
      <c r="H414" s="123" t="s">
        <v>130</v>
      </c>
      <c r="I414" s="123" t="s">
        <v>130</v>
      </c>
    </row>
    <row r="415" spans="1:9">
      <c r="A415" s="56" t="s">
        <v>73</v>
      </c>
      <c r="B415" s="104" t="s">
        <v>138</v>
      </c>
      <c r="C415" s="104" t="s">
        <v>129</v>
      </c>
      <c r="D415" s="104" t="s">
        <v>161</v>
      </c>
      <c r="E415" s="104"/>
      <c r="F415" s="104" t="s">
        <v>101</v>
      </c>
      <c r="G415" s="171"/>
      <c r="H415" s="115"/>
      <c r="I415" s="112"/>
    </row>
    <row r="416" spans="1:9" ht="13.5" thickBot="1">
      <c r="A416" s="60" t="s">
        <v>41</v>
      </c>
      <c r="B416" s="110" t="s">
        <v>103</v>
      </c>
      <c r="C416" s="110" t="s">
        <v>94</v>
      </c>
      <c r="D416" s="110" t="s">
        <v>94</v>
      </c>
      <c r="E416" s="110"/>
      <c r="F416" s="110" t="s">
        <v>103</v>
      </c>
      <c r="G416" s="7"/>
      <c r="H416" s="78"/>
      <c r="I416" s="113"/>
    </row>
    <row r="417" spans="1:9" ht="13.5" thickBot="1">
      <c r="A417" s="92" t="s">
        <v>92</v>
      </c>
      <c r="B417" s="84" t="s">
        <v>74</v>
      </c>
      <c r="C417" s="84" t="s">
        <v>75</v>
      </c>
      <c r="D417" s="337" t="s">
        <v>76</v>
      </c>
      <c r="E417" s="338"/>
      <c r="F417" s="106" t="s">
        <v>77</v>
      </c>
      <c r="G417" s="116"/>
      <c r="H417" s="117"/>
      <c r="I417" s="118"/>
    </row>
    <row r="418" spans="1:9">
      <c r="A418" s="91" t="s">
        <v>39</v>
      </c>
      <c r="B418" s="124">
        <v>1</v>
      </c>
      <c r="C418" s="124">
        <v>3</v>
      </c>
      <c r="D418" s="339">
        <v>6</v>
      </c>
      <c r="E418" s="340"/>
      <c r="F418" s="114">
        <v>12</v>
      </c>
      <c r="G418" s="114"/>
      <c r="H418" s="119"/>
      <c r="I418" s="119"/>
    </row>
    <row r="419" spans="1:9">
      <c r="A419" s="61" t="s">
        <v>78</v>
      </c>
      <c r="B419" s="15" t="s">
        <v>97</v>
      </c>
      <c r="C419" s="15" t="s">
        <v>98</v>
      </c>
      <c r="D419" s="324" t="s">
        <v>131</v>
      </c>
      <c r="E419" s="341"/>
      <c r="F419" s="171" t="s">
        <v>106</v>
      </c>
      <c r="G419" s="171"/>
      <c r="H419" s="99"/>
      <c r="I419" s="99"/>
    </row>
    <row r="420" spans="1:9">
      <c r="A420" s="62" t="s">
        <v>41</v>
      </c>
      <c r="B420" s="63" t="s">
        <v>94</v>
      </c>
      <c r="C420" s="15" t="s">
        <v>94</v>
      </c>
      <c r="D420" s="15" t="s">
        <v>79</v>
      </c>
      <c r="E420" s="15" t="s">
        <v>80</v>
      </c>
      <c r="F420" s="171" t="s">
        <v>104</v>
      </c>
      <c r="G420" s="171"/>
      <c r="H420" s="99"/>
      <c r="I420" s="99"/>
    </row>
    <row r="421" spans="1:9" ht="13.5" thickBot="1">
      <c r="A421" s="64"/>
      <c r="B421" s="65"/>
      <c r="C421" s="66"/>
      <c r="D421" s="120">
        <v>4</v>
      </c>
      <c r="E421" s="66">
        <v>2</v>
      </c>
      <c r="F421" s="120"/>
      <c r="G421" s="120"/>
      <c r="H421" s="121"/>
      <c r="I421" s="121"/>
    </row>
    <row r="422" spans="1:9">
      <c r="A422" s="342" t="s">
        <v>81</v>
      </c>
      <c r="B422" s="4" t="s">
        <v>82</v>
      </c>
      <c r="C422" s="4" t="s">
        <v>83</v>
      </c>
      <c r="D422" s="344" t="s">
        <v>84</v>
      </c>
      <c r="E422" s="4" t="s">
        <v>85</v>
      </c>
      <c r="F422" s="4" t="s">
        <v>86</v>
      </c>
      <c r="G422" s="101"/>
      <c r="H422" s="101"/>
      <c r="I422" s="122"/>
    </row>
    <row r="423" spans="1:9" ht="13.5" thickBot="1">
      <c r="A423" s="343"/>
      <c r="B423" s="125" t="s">
        <v>59</v>
      </c>
      <c r="C423" s="125"/>
      <c r="D423" s="345"/>
      <c r="E423" s="100" t="s">
        <v>59</v>
      </c>
      <c r="F423" s="100"/>
      <c r="G423" s="100"/>
      <c r="H423" s="100"/>
      <c r="I423" s="113"/>
    </row>
    <row r="424" spans="1:9" ht="13.5" thickBot="1">
      <c r="A424" s="346"/>
      <c r="B424" s="346"/>
      <c r="C424" s="346"/>
      <c r="D424" s="346"/>
      <c r="E424" s="346"/>
      <c r="F424" s="346"/>
      <c r="G424" s="346"/>
      <c r="H424" s="346"/>
      <c r="I424" s="346"/>
    </row>
    <row r="425" spans="1:9" ht="13.5" thickBot="1">
      <c r="A425" s="347" t="s">
        <v>87</v>
      </c>
      <c r="B425" s="348"/>
      <c r="C425" s="348"/>
      <c r="D425" s="348"/>
      <c r="E425" s="348"/>
      <c r="F425" s="348"/>
      <c r="G425" s="348"/>
      <c r="H425" s="348"/>
      <c r="I425" s="349"/>
    </row>
    <row r="426" spans="1:9">
      <c r="A426" s="67"/>
      <c r="B426" s="19"/>
      <c r="C426" s="19"/>
      <c r="D426" s="19"/>
      <c r="E426" s="19"/>
      <c r="F426" s="19"/>
      <c r="G426" s="19"/>
      <c r="H426" s="94"/>
      <c r="I426" s="42"/>
    </row>
    <row r="427" spans="1:9">
      <c r="A427" s="68"/>
      <c r="B427" s="29"/>
      <c r="C427" s="29"/>
      <c r="D427" s="29"/>
      <c r="E427" s="29"/>
      <c r="F427" s="29"/>
      <c r="G427" s="29"/>
      <c r="H427" s="93"/>
      <c r="I427" s="44"/>
    </row>
    <row r="428" spans="1:9">
      <c r="A428" s="68"/>
      <c r="B428" s="29"/>
      <c r="C428" s="29"/>
      <c r="D428" s="29"/>
      <c r="E428" s="29"/>
      <c r="F428" s="29"/>
      <c r="G428" s="29"/>
      <c r="H428" s="93"/>
      <c r="I428" s="44"/>
    </row>
    <row r="429" spans="1:9">
      <c r="A429" s="20"/>
      <c r="B429" s="29"/>
      <c r="C429" s="29"/>
      <c r="D429" s="29"/>
      <c r="E429" s="32"/>
      <c r="F429" s="69"/>
      <c r="G429" s="69"/>
      <c r="H429" s="1"/>
      <c r="I429" s="44"/>
    </row>
    <row r="430" spans="1:9">
      <c r="A430" s="20"/>
      <c r="B430" s="29"/>
      <c r="C430" s="29"/>
      <c r="D430" s="29"/>
      <c r="E430" s="1"/>
      <c r="F430" s="1"/>
      <c r="G430" s="1"/>
      <c r="H430" s="1"/>
      <c r="I430" s="44"/>
    </row>
    <row r="431" spans="1:9">
      <c r="A431" s="20"/>
      <c r="B431" s="29"/>
      <c r="C431" s="29"/>
      <c r="D431" s="29"/>
      <c r="E431" s="1"/>
      <c r="F431" s="1"/>
      <c r="G431" s="1"/>
      <c r="H431" s="1"/>
      <c r="I431" s="44"/>
    </row>
    <row r="432" spans="1:9">
      <c r="A432" s="20"/>
      <c r="B432" s="29"/>
      <c r="C432" s="29"/>
      <c r="D432" s="29"/>
      <c r="E432" s="1"/>
      <c r="F432" s="1"/>
      <c r="G432" s="1"/>
      <c r="H432" s="1"/>
      <c r="I432" s="44"/>
    </row>
    <row r="433" spans="1:9">
      <c r="A433" s="43"/>
      <c r="B433" s="1"/>
      <c r="C433" s="1"/>
      <c r="D433" s="1"/>
      <c r="E433" s="1"/>
      <c r="F433" s="1"/>
      <c r="G433" s="1"/>
      <c r="H433" s="1"/>
      <c r="I433" s="44"/>
    </row>
    <row r="434" spans="1:9">
      <c r="A434" s="70"/>
      <c r="B434" s="29"/>
      <c r="C434" s="29"/>
      <c r="D434" s="29"/>
      <c r="E434" s="1"/>
      <c r="F434" s="1"/>
      <c r="G434" s="1"/>
      <c r="H434" s="1"/>
      <c r="I434" s="44"/>
    </row>
    <row r="435" spans="1:9">
      <c r="A435" s="20"/>
      <c r="B435" s="29"/>
      <c r="C435" s="29"/>
      <c r="D435" s="29"/>
      <c r="E435" s="1"/>
      <c r="F435" s="1"/>
      <c r="G435" s="1"/>
      <c r="H435" s="1"/>
      <c r="I435" s="44"/>
    </row>
    <row r="436" spans="1:9">
      <c r="A436" s="20"/>
      <c r="B436" s="29"/>
      <c r="C436" s="29"/>
      <c r="D436" s="29"/>
      <c r="E436" s="1"/>
      <c r="F436" s="1"/>
      <c r="G436" s="1"/>
      <c r="H436" s="1"/>
      <c r="I436" s="44"/>
    </row>
    <row r="437" spans="1:9">
      <c r="A437" s="20"/>
      <c r="B437" s="29"/>
      <c r="C437" s="29"/>
      <c r="D437" s="29"/>
      <c r="E437" s="1"/>
      <c r="F437" s="1"/>
      <c r="G437" s="1"/>
      <c r="H437" s="1"/>
      <c r="I437" s="44"/>
    </row>
    <row r="438" spans="1:9">
      <c r="A438" s="20"/>
      <c r="B438" s="1"/>
      <c r="C438" s="1"/>
      <c r="D438" s="1"/>
      <c r="E438" s="1"/>
      <c r="F438" s="1"/>
      <c r="G438" s="1"/>
      <c r="H438" s="1"/>
      <c r="I438" s="44"/>
    </row>
    <row r="439" spans="1:9">
      <c r="A439" s="20"/>
      <c r="B439" s="1"/>
      <c r="C439" s="1"/>
      <c r="D439" s="1"/>
      <c r="E439" s="1"/>
      <c r="F439" s="1"/>
      <c r="G439" s="1"/>
      <c r="H439" s="1"/>
      <c r="I439" s="44"/>
    </row>
    <row r="440" spans="1:9">
      <c r="A440" s="20"/>
      <c r="B440" s="1"/>
      <c r="C440" s="1"/>
      <c r="D440" s="1"/>
      <c r="E440" s="1"/>
      <c r="F440" s="1"/>
      <c r="G440" s="1"/>
      <c r="H440" s="1"/>
      <c r="I440" s="44"/>
    </row>
    <row r="441" spans="1:9">
      <c r="A441" s="20"/>
      <c r="B441" s="1"/>
      <c r="C441" s="1"/>
      <c r="D441" s="1"/>
      <c r="E441" s="1"/>
      <c r="F441" s="1"/>
      <c r="G441" s="1"/>
      <c r="H441" s="1"/>
      <c r="I441" s="44"/>
    </row>
    <row r="442" spans="1:9">
      <c r="A442" s="20"/>
      <c r="B442" s="1"/>
      <c r="C442" s="1"/>
      <c r="D442" s="1"/>
      <c r="E442" s="1"/>
      <c r="F442" s="1"/>
      <c r="G442" s="1"/>
      <c r="H442" s="1"/>
      <c r="I442" s="44"/>
    </row>
    <row r="443" spans="1:9">
      <c r="A443" s="20"/>
      <c r="B443" s="32"/>
      <c r="C443" s="29"/>
      <c r="D443" s="29"/>
      <c r="E443" s="29"/>
      <c r="F443" s="29"/>
      <c r="G443" s="29"/>
      <c r="H443" s="1"/>
      <c r="I443" s="44"/>
    </row>
    <row r="444" spans="1:9" ht="14.25">
      <c r="A444" s="43"/>
      <c r="B444" s="71"/>
      <c r="C444" s="72"/>
      <c r="D444" s="73"/>
      <c r="E444" s="74"/>
      <c r="F444" s="74"/>
      <c r="G444" s="73"/>
      <c r="H444" s="1"/>
      <c r="I444" s="44"/>
    </row>
    <row r="445" spans="1:9" ht="15" thickBot="1">
      <c r="A445" s="46"/>
      <c r="B445" s="31"/>
      <c r="C445" s="75"/>
      <c r="D445" s="76"/>
      <c r="E445" s="77"/>
      <c r="F445" s="77"/>
      <c r="G445" s="76"/>
      <c r="H445" s="47"/>
      <c r="I445" s="48"/>
    </row>
    <row r="446" spans="1:9" ht="26.25" customHeight="1">
      <c r="A446" s="238" t="s">
        <v>29</v>
      </c>
      <c r="B446" s="239"/>
      <c r="C446" s="239"/>
      <c r="D446" s="240"/>
      <c r="E446" s="269" t="s">
        <v>27</v>
      </c>
      <c r="F446" s="270"/>
      <c r="G446" s="304" t="s">
        <v>108</v>
      </c>
      <c r="H446" s="305"/>
      <c r="I446" s="306"/>
    </row>
    <row r="447" spans="1:9">
      <c r="A447" s="241" t="s">
        <v>125</v>
      </c>
      <c r="B447" s="242"/>
      <c r="C447" s="242"/>
      <c r="D447" s="243"/>
      <c r="E447" s="256" t="s">
        <v>26</v>
      </c>
      <c r="F447" s="257"/>
      <c r="G447" s="236" t="s">
        <v>24</v>
      </c>
      <c r="H447" s="236"/>
      <c r="I447" s="237"/>
    </row>
    <row r="448" spans="1:9">
      <c r="A448" s="247" t="s">
        <v>20</v>
      </c>
      <c r="B448" s="319" t="s">
        <v>132</v>
      </c>
      <c r="C448" s="320"/>
      <c r="D448" s="321"/>
      <c r="E448" s="256" t="s">
        <v>25</v>
      </c>
      <c r="F448" s="257"/>
      <c r="G448" s="236" t="s">
        <v>21</v>
      </c>
      <c r="H448" s="236"/>
      <c r="I448" s="237"/>
    </row>
    <row r="449" spans="1:9" ht="13.5" thickBot="1">
      <c r="A449" s="247"/>
      <c r="B449" s="319" t="s">
        <v>133</v>
      </c>
      <c r="C449" s="320"/>
      <c r="D449" s="321"/>
      <c r="E449" s="34" t="s">
        <v>28</v>
      </c>
      <c r="F449" s="236" t="s">
        <v>22</v>
      </c>
      <c r="G449" s="236"/>
      <c r="H449" s="322"/>
      <c r="I449" s="323"/>
    </row>
    <row r="450" spans="1:9" ht="24">
      <c r="A450" s="247"/>
      <c r="B450" s="319" t="s">
        <v>134</v>
      </c>
      <c r="C450" s="320"/>
      <c r="D450" s="321"/>
      <c r="E450" s="35" t="s">
        <v>23</v>
      </c>
      <c r="F450" s="258" t="s">
        <v>136</v>
      </c>
      <c r="G450" s="324"/>
      <c r="H450" s="95" t="s">
        <v>46</v>
      </c>
      <c r="I450" s="175" t="s">
        <v>168</v>
      </c>
    </row>
    <row r="451" spans="1:9" ht="13.5" thickBot="1">
      <c r="A451" s="248"/>
      <c r="B451" s="325" t="s">
        <v>135</v>
      </c>
      <c r="C451" s="326"/>
      <c r="D451" s="327"/>
      <c r="E451" s="328"/>
      <c r="F451" s="329"/>
      <c r="G451" s="330"/>
      <c r="H451" s="59" t="s">
        <v>93</v>
      </c>
      <c r="I451" s="168">
        <v>8</v>
      </c>
    </row>
    <row r="456" spans="1:9" ht="13.5" thickBot="1"/>
    <row r="457" spans="1:9" ht="18">
      <c r="A457" s="279"/>
      <c r="B457" s="275" t="s">
        <v>17</v>
      </c>
      <c r="C457" s="275"/>
      <c r="D457" s="275"/>
      <c r="E457" s="275"/>
      <c r="F457" s="275"/>
      <c r="G457" s="275"/>
      <c r="H457" s="275"/>
      <c r="I457" s="276"/>
    </row>
    <row r="458" spans="1:9" ht="18.75" thickBot="1">
      <c r="A458" s="280"/>
      <c r="B458" s="277" t="s">
        <v>18</v>
      </c>
      <c r="C458" s="277"/>
      <c r="D458" s="277"/>
      <c r="E458" s="277"/>
      <c r="F458" s="277"/>
      <c r="G458" s="277"/>
      <c r="H458" s="277"/>
      <c r="I458" s="278"/>
    </row>
    <row r="459" spans="1:9" ht="13.5" thickBot="1">
      <c r="A459" s="350"/>
      <c r="B459" s="351"/>
      <c r="C459" s="351"/>
      <c r="D459" s="351"/>
      <c r="E459" s="351"/>
      <c r="F459" s="351"/>
      <c r="G459" s="351"/>
      <c r="H459" s="351"/>
      <c r="I459" s="351"/>
    </row>
    <row r="460" spans="1:9" ht="18.75" thickBot="1">
      <c r="A460" s="282" t="s">
        <v>110</v>
      </c>
      <c r="B460" s="284"/>
      <c r="C460" s="173" t="s">
        <v>170</v>
      </c>
      <c r="D460" s="284" t="s">
        <v>147</v>
      </c>
      <c r="E460" s="284"/>
      <c r="F460" s="284"/>
      <c r="G460" s="284"/>
      <c r="H460" s="284"/>
      <c r="I460" s="303"/>
    </row>
    <row r="461" spans="1:9" ht="18.75" thickBot="1">
      <c r="A461" s="352"/>
      <c r="B461" s="352"/>
      <c r="C461" s="352"/>
      <c r="D461" s="352"/>
      <c r="E461" s="352"/>
      <c r="F461" s="352"/>
      <c r="G461" s="352"/>
      <c r="H461" s="352"/>
      <c r="I461" s="352"/>
    </row>
    <row r="462" spans="1:9" ht="15.75" thickBot="1">
      <c r="A462" s="271" t="s">
        <v>89</v>
      </c>
      <c r="B462" s="272"/>
      <c r="C462" s="272"/>
      <c r="D462" s="272"/>
      <c r="E462" s="272"/>
      <c r="F462" s="272"/>
      <c r="G462" s="272"/>
      <c r="H462" s="272"/>
      <c r="I462" s="273"/>
    </row>
    <row r="463" spans="1:9">
      <c r="A463" s="145" t="s">
        <v>47</v>
      </c>
      <c r="B463" s="50" t="s">
        <v>48</v>
      </c>
      <c r="C463" s="50" t="s">
        <v>90</v>
      </c>
      <c r="D463" s="353" t="s">
        <v>91</v>
      </c>
      <c r="E463" s="354"/>
      <c r="F463" s="354"/>
      <c r="G463" s="354"/>
      <c r="H463" s="354"/>
      <c r="I463" s="355"/>
    </row>
    <row r="464" spans="1:9">
      <c r="A464" s="51" t="s">
        <v>49</v>
      </c>
      <c r="B464" s="52" t="s">
        <v>100</v>
      </c>
      <c r="C464" s="172">
        <v>1</v>
      </c>
      <c r="D464" s="331" t="s">
        <v>171</v>
      </c>
      <c r="E464" s="332"/>
      <c r="F464" s="332"/>
      <c r="G464" s="332"/>
      <c r="H464" s="332"/>
      <c r="I464" s="333"/>
    </row>
    <row r="465" spans="1:9" ht="24.75" thickBot="1">
      <c r="A465" s="53" t="s">
        <v>50</v>
      </c>
      <c r="B465" s="54" t="s">
        <v>230</v>
      </c>
      <c r="C465" s="55" t="s">
        <v>51</v>
      </c>
      <c r="D465" s="54">
        <v>1</v>
      </c>
      <c r="E465" s="177" t="s">
        <v>111</v>
      </c>
      <c r="F465" s="54">
        <v>2</v>
      </c>
      <c r="G465" s="55" t="s">
        <v>52</v>
      </c>
      <c r="H465" s="54">
        <v>2.41</v>
      </c>
      <c r="I465" s="113"/>
    </row>
    <row r="466" spans="1:9" ht="23.25" thickBot="1">
      <c r="A466" s="90" t="s">
        <v>53</v>
      </c>
      <c r="B466" s="85" t="s">
        <v>54</v>
      </c>
      <c r="C466" s="85" t="s">
        <v>55</v>
      </c>
      <c r="D466" s="89" t="s">
        <v>56</v>
      </c>
      <c r="E466" s="334" t="s">
        <v>57</v>
      </c>
      <c r="F466" s="335"/>
      <c r="G466" s="335"/>
      <c r="H466" s="335"/>
      <c r="I466" s="336"/>
    </row>
    <row r="467" spans="1:9" ht="15">
      <c r="A467" s="79" t="s">
        <v>58</v>
      </c>
      <c r="B467" s="107"/>
      <c r="C467" s="107"/>
      <c r="D467" s="108" t="s">
        <v>59</v>
      </c>
      <c r="E467" s="87" t="s">
        <v>60</v>
      </c>
      <c r="F467" s="81" t="s">
        <v>61</v>
      </c>
      <c r="G467" s="88" t="s">
        <v>62</v>
      </c>
      <c r="H467" s="81"/>
      <c r="I467" s="111"/>
    </row>
    <row r="468" spans="1:9" ht="15">
      <c r="A468" s="56" t="s">
        <v>63</v>
      </c>
      <c r="B468" s="103"/>
      <c r="C468" s="103" t="s">
        <v>59</v>
      </c>
      <c r="D468" s="109"/>
      <c r="E468" s="57" t="s">
        <v>99</v>
      </c>
      <c r="F468" s="169" t="s">
        <v>96</v>
      </c>
      <c r="G468" s="169" t="s">
        <v>127</v>
      </c>
      <c r="H468" s="172"/>
      <c r="I468" s="112"/>
    </row>
    <row r="469" spans="1:9" ht="15.75" thickBot="1">
      <c r="A469" s="58" t="s">
        <v>64</v>
      </c>
      <c r="B469" s="103"/>
      <c r="C469" s="109" t="s">
        <v>59</v>
      </c>
      <c r="D469" s="190"/>
      <c r="E469" s="59" t="s">
        <v>94</v>
      </c>
      <c r="F469" s="110" t="s">
        <v>94</v>
      </c>
      <c r="G469" s="110" t="s">
        <v>94</v>
      </c>
      <c r="H469" s="78"/>
      <c r="I469" s="113"/>
    </row>
    <row r="470" spans="1:9" ht="23.25" thickBot="1">
      <c r="A470" s="80" t="s">
        <v>65</v>
      </c>
      <c r="B470" s="82" t="s">
        <v>66</v>
      </c>
      <c r="C470" s="83" t="s">
        <v>67</v>
      </c>
      <c r="D470" s="83" t="s">
        <v>68</v>
      </c>
      <c r="E470" s="84" t="s">
        <v>69</v>
      </c>
      <c r="F470" s="85" t="s">
        <v>70</v>
      </c>
      <c r="G470" s="84" t="s">
        <v>71</v>
      </c>
      <c r="H470" s="176"/>
      <c r="I470" s="86" t="s">
        <v>72</v>
      </c>
    </row>
    <row r="471" spans="1:9">
      <c r="A471" s="79" t="s">
        <v>39</v>
      </c>
      <c r="B471" s="123">
        <v>2</v>
      </c>
      <c r="C471" s="123">
        <v>4</v>
      </c>
      <c r="D471" s="123" t="s">
        <v>130</v>
      </c>
      <c r="E471" s="123" t="s">
        <v>130</v>
      </c>
      <c r="F471" s="123">
        <v>1</v>
      </c>
      <c r="G471" s="123" t="s">
        <v>130</v>
      </c>
      <c r="H471" s="123" t="s">
        <v>130</v>
      </c>
      <c r="I471" s="123" t="s">
        <v>130</v>
      </c>
    </row>
    <row r="472" spans="1:9">
      <c r="A472" s="56" t="s">
        <v>73</v>
      </c>
      <c r="B472" s="104" t="s">
        <v>97</v>
      </c>
      <c r="C472" s="104" t="s">
        <v>137</v>
      </c>
      <c r="D472" s="104"/>
      <c r="E472" s="104"/>
      <c r="F472" s="104" t="s">
        <v>101</v>
      </c>
      <c r="G472" s="171"/>
      <c r="H472" s="115"/>
      <c r="I472" s="112"/>
    </row>
    <row r="473" spans="1:9" ht="13.5" thickBot="1">
      <c r="A473" s="60" t="s">
        <v>41</v>
      </c>
      <c r="B473" s="110" t="s">
        <v>103</v>
      </c>
      <c r="C473" s="110" t="s">
        <v>94</v>
      </c>
      <c r="D473" s="110"/>
      <c r="E473" s="110"/>
      <c r="F473" s="110" t="s">
        <v>103</v>
      </c>
      <c r="G473" s="7"/>
      <c r="H473" s="78"/>
      <c r="I473" s="113"/>
    </row>
    <row r="474" spans="1:9" ht="13.5" thickBot="1">
      <c r="A474" s="92" t="s">
        <v>92</v>
      </c>
      <c r="B474" s="84" t="s">
        <v>74</v>
      </c>
      <c r="C474" s="84" t="s">
        <v>75</v>
      </c>
      <c r="D474" s="337" t="s">
        <v>76</v>
      </c>
      <c r="E474" s="338"/>
      <c r="F474" s="106" t="s">
        <v>77</v>
      </c>
      <c r="G474" s="116"/>
      <c r="H474" s="117"/>
      <c r="I474" s="118"/>
    </row>
    <row r="475" spans="1:9">
      <c r="A475" s="91" t="s">
        <v>39</v>
      </c>
      <c r="B475" s="124">
        <v>1</v>
      </c>
      <c r="C475" s="124" t="s">
        <v>130</v>
      </c>
      <c r="D475" s="339">
        <v>2</v>
      </c>
      <c r="E475" s="340"/>
      <c r="F475" s="114">
        <v>7</v>
      </c>
      <c r="G475" s="114"/>
      <c r="H475" s="119"/>
      <c r="I475" s="119"/>
    </row>
    <row r="476" spans="1:9">
      <c r="A476" s="61" t="s">
        <v>78</v>
      </c>
      <c r="B476" s="15" t="s">
        <v>105</v>
      </c>
      <c r="C476" s="15"/>
      <c r="D476" s="324" t="s">
        <v>131</v>
      </c>
      <c r="E476" s="341"/>
      <c r="F476" s="171" t="s">
        <v>106</v>
      </c>
      <c r="G476" s="171"/>
      <c r="H476" s="99"/>
      <c r="I476" s="99"/>
    </row>
    <row r="477" spans="1:9">
      <c r="A477" s="62" t="s">
        <v>41</v>
      </c>
      <c r="B477" s="63" t="s">
        <v>94</v>
      </c>
      <c r="C477" s="15"/>
      <c r="D477" s="15" t="s">
        <v>79</v>
      </c>
      <c r="E477" s="15" t="s">
        <v>80</v>
      </c>
      <c r="F477" s="171" t="s">
        <v>104</v>
      </c>
      <c r="G477" s="171"/>
      <c r="H477" s="99"/>
      <c r="I477" s="99"/>
    </row>
    <row r="478" spans="1:9" ht="13.5" thickBot="1">
      <c r="A478" s="64"/>
      <c r="B478" s="65"/>
      <c r="C478" s="66"/>
      <c r="D478" s="120">
        <v>2</v>
      </c>
      <c r="E478" s="66"/>
      <c r="F478" s="120"/>
      <c r="G478" s="120"/>
      <c r="H478" s="121"/>
      <c r="I478" s="121"/>
    </row>
    <row r="479" spans="1:9">
      <c r="A479" s="342" t="s">
        <v>81</v>
      </c>
      <c r="B479" s="4" t="s">
        <v>82</v>
      </c>
      <c r="C479" s="4" t="s">
        <v>83</v>
      </c>
      <c r="D479" s="344" t="s">
        <v>84</v>
      </c>
      <c r="E479" s="4" t="s">
        <v>85</v>
      </c>
      <c r="F479" s="4" t="s">
        <v>86</v>
      </c>
      <c r="G479" s="101"/>
      <c r="H479" s="101"/>
      <c r="I479" s="122"/>
    </row>
    <row r="480" spans="1:9" ht="13.5" thickBot="1">
      <c r="A480" s="343"/>
      <c r="B480" s="125" t="s">
        <v>59</v>
      </c>
      <c r="C480" s="125"/>
      <c r="D480" s="345"/>
      <c r="E480" s="100" t="s">
        <v>59</v>
      </c>
      <c r="F480" s="100"/>
      <c r="G480" s="100"/>
      <c r="H480" s="100"/>
      <c r="I480" s="113"/>
    </row>
    <row r="481" spans="1:9" ht="13.5" thickBot="1">
      <c r="A481" s="346"/>
      <c r="B481" s="346"/>
      <c r="C481" s="346"/>
      <c r="D481" s="346"/>
      <c r="E481" s="346"/>
      <c r="F481" s="346"/>
      <c r="G481" s="346"/>
      <c r="H481" s="346"/>
      <c r="I481" s="346"/>
    </row>
    <row r="482" spans="1:9" ht="13.5" thickBot="1">
      <c r="A482" s="347" t="s">
        <v>87</v>
      </c>
      <c r="B482" s="348"/>
      <c r="C482" s="348"/>
      <c r="D482" s="348"/>
      <c r="E482" s="348"/>
      <c r="F482" s="348"/>
      <c r="G482" s="348"/>
      <c r="H482" s="348"/>
      <c r="I482" s="349"/>
    </row>
    <row r="483" spans="1:9">
      <c r="A483" s="67"/>
      <c r="B483" s="19"/>
      <c r="C483" s="19"/>
      <c r="D483" s="19"/>
      <c r="E483" s="19"/>
      <c r="F483" s="19"/>
      <c r="G483" s="19"/>
      <c r="H483" s="94"/>
      <c r="I483" s="42"/>
    </row>
    <row r="484" spans="1:9">
      <c r="A484" s="68"/>
      <c r="B484" s="29"/>
      <c r="C484" s="29"/>
      <c r="D484" s="29"/>
      <c r="E484" s="29"/>
      <c r="F484" s="29"/>
      <c r="G484" s="29"/>
      <c r="H484" s="93"/>
      <c r="I484" s="44"/>
    </row>
    <row r="485" spans="1:9">
      <c r="A485" s="68"/>
      <c r="B485" s="29"/>
      <c r="C485" s="29"/>
      <c r="D485" s="29"/>
      <c r="E485" s="29"/>
      <c r="F485" s="29"/>
      <c r="G485" s="29"/>
      <c r="H485" s="93"/>
      <c r="I485" s="44"/>
    </row>
    <row r="486" spans="1:9">
      <c r="A486" s="20"/>
      <c r="B486" s="29"/>
      <c r="C486" s="29"/>
      <c r="D486" s="29"/>
      <c r="E486" s="32"/>
      <c r="F486" s="69"/>
      <c r="G486" s="69"/>
      <c r="H486" s="1"/>
      <c r="I486" s="44"/>
    </row>
    <row r="487" spans="1:9">
      <c r="A487" s="20"/>
      <c r="B487" s="29"/>
      <c r="C487" s="29"/>
      <c r="D487" s="29"/>
      <c r="E487" s="1"/>
      <c r="F487" s="1"/>
      <c r="G487" s="1"/>
      <c r="H487" s="1"/>
      <c r="I487" s="44"/>
    </row>
    <row r="488" spans="1:9">
      <c r="A488" s="20"/>
      <c r="B488" s="29"/>
      <c r="C488" s="29"/>
      <c r="D488" s="29"/>
      <c r="E488" s="1"/>
      <c r="F488" s="1"/>
      <c r="G488" s="1"/>
      <c r="H488" s="1"/>
      <c r="I488" s="44"/>
    </row>
    <row r="489" spans="1:9">
      <c r="A489" s="20"/>
      <c r="B489" s="29"/>
      <c r="C489" s="29"/>
      <c r="D489" s="29"/>
      <c r="E489" s="1"/>
      <c r="F489" s="1"/>
      <c r="G489" s="1"/>
      <c r="H489" s="1"/>
      <c r="I489" s="44"/>
    </row>
    <row r="490" spans="1:9">
      <c r="A490" s="43"/>
      <c r="B490" s="1"/>
      <c r="C490" s="1"/>
      <c r="D490" s="1"/>
      <c r="E490" s="1"/>
      <c r="F490" s="1"/>
      <c r="G490" s="1"/>
      <c r="H490" s="1"/>
      <c r="I490" s="44"/>
    </row>
    <row r="491" spans="1:9">
      <c r="A491" s="70"/>
      <c r="B491" s="29"/>
      <c r="C491" s="29"/>
      <c r="D491" s="29"/>
      <c r="E491" s="1"/>
      <c r="F491" s="1"/>
      <c r="G491" s="1"/>
      <c r="H491" s="1"/>
      <c r="I491" s="44"/>
    </row>
    <row r="492" spans="1:9">
      <c r="A492" s="20"/>
      <c r="B492" s="29"/>
      <c r="C492" s="29"/>
      <c r="D492" s="29"/>
      <c r="E492" s="1"/>
      <c r="F492" s="1"/>
      <c r="G492" s="1"/>
      <c r="H492" s="1"/>
      <c r="I492" s="44"/>
    </row>
    <row r="493" spans="1:9">
      <c r="A493" s="20"/>
      <c r="B493" s="29"/>
      <c r="C493" s="29"/>
      <c r="D493" s="29"/>
      <c r="E493" s="1"/>
      <c r="F493" s="1"/>
      <c r="G493" s="1"/>
      <c r="H493" s="1"/>
      <c r="I493" s="44"/>
    </row>
    <row r="494" spans="1:9">
      <c r="A494" s="20"/>
      <c r="B494" s="29"/>
      <c r="C494" s="29"/>
      <c r="D494" s="29"/>
      <c r="E494" s="1"/>
      <c r="F494" s="1"/>
      <c r="G494" s="1"/>
      <c r="H494" s="1"/>
      <c r="I494" s="44"/>
    </row>
    <row r="495" spans="1:9">
      <c r="A495" s="20"/>
      <c r="B495" s="1"/>
      <c r="C495" s="1"/>
      <c r="D495" s="1"/>
      <c r="E495" s="1"/>
      <c r="F495" s="1"/>
      <c r="G495" s="1"/>
      <c r="H495" s="1"/>
      <c r="I495" s="44"/>
    </row>
    <row r="496" spans="1:9">
      <c r="A496" s="20"/>
      <c r="B496" s="1"/>
      <c r="C496" s="1"/>
      <c r="D496" s="1"/>
      <c r="E496" s="1"/>
      <c r="F496" s="1"/>
      <c r="G496" s="1"/>
      <c r="H496" s="1"/>
      <c r="I496" s="44"/>
    </row>
    <row r="497" spans="1:9">
      <c r="A497" s="20"/>
      <c r="B497" s="1"/>
      <c r="C497" s="1"/>
      <c r="D497" s="1"/>
      <c r="E497" s="1"/>
      <c r="F497" s="1"/>
      <c r="G497" s="1"/>
      <c r="H497" s="1"/>
      <c r="I497" s="44"/>
    </row>
    <row r="498" spans="1:9">
      <c r="A498" s="20"/>
      <c r="B498" s="1"/>
      <c r="C498" s="1"/>
      <c r="D498" s="1"/>
      <c r="E498" s="1"/>
      <c r="F498" s="1"/>
      <c r="G498" s="1"/>
      <c r="H498" s="1"/>
      <c r="I498" s="44"/>
    </row>
    <row r="499" spans="1:9">
      <c r="A499" s="20"/>
      <c r="B499" s="1"/>
      <c r="C499" s="1"/>
      <c r="D499" s="1"/>
      <c r="E499" s="1"/>
      <c r="F499" s="1"/>
      <c r="G499" s="1"/>
      <c r="H499" s="1"/>
      <c r="I499" s="44"/>
    </row>
    <row r="500" spans="1:9">
      <c r="A500" s="20"/>
      <c r="B500" s="32"/>
      <c r="C500" s="29"/>
      <c r="D500" s="29"/>
      <c r="E500" s="29"/>
      <c r="F500" s="29"/>
      <c r="G500" s="29"/>
      <c r="H500" s="1"/>
      <c r="I500" s="44"/>
    </row>
    <row r="501" spans="1:9" ht="14.25">
      <c r="A501" s="43"/>
      <c r="B501" s="71"/>
      <c r="C501" s="72"/>
      <c r="D501" s="73"/>
      <c r="E501" s="74"/>
      <c r="F501" s="74"/>
      <c r="G501" s="73"/>
      <c r="H501" s="1"/>
      <c r="I501" s="44"/>
    </row>
    <row r="502" spans="1:9" ht="15" thickBot="1">
      <c r="A502" s="46"/>
      <c r="B502" s="31"/>
      <c r="C502" s="75"/>
      <c r="D502" s="76"/>
      <c r="E502" s="77"/>
      <c r="F502" s="77"/>
      <c r="G502" s="76"/>
      <c r="H502" s="47"/>
      <c r="I502" s="48"/>
    </row>
    <row r="503" spans="1:9" ht="24.75" customHeight="1">
      <c r="A503" s="238" t="s">
        <v>29</v>
      </c>
      <c r="B503" s="239"/>
      <c r="C503" s="239"/>
      <c r="D503" s="240"/>
      <c r="E503" s="269" t="s">
        <v>27</v>
      </c>
      <c r="F503" s="270"/>
      <c r="G503" s="304" t="s">
        <v>108</v>
      </c>
      <c r="H503" s="305"/>
      <c r="I503" s="306"/>
    </row>
    <row r="504" spans="1:9">
      <c r="A504" s="241" t="s">
        <v>125</v>
      </c>
      <c r="B504" s="242"/>
      <c r="C504" s="242"/>
      <c r="D504" s="243"/>
      <c r="E504" s="256" t="s">
        <v>26</v>
      </c>
      <c r="F504" s="257"/>
      <c r="G504" s="236" t="s">
        <v>24</v>
      </c>
      <c r="H504" s="236"/>
      <c r="I504" s="237"/>
    </row>
    <row r="505" spans="1:9">
      <c r="A505" s="247" t="s">
        <v>20</v>
      </c>
      <c r="B505" s="319" t="s">
        <v>132</v>
      </c>
      <c r="C505" s="320"/>
      <c r="D505" s="321"/>
      <c r="E505" s="256" t="s">
        <v>25</v>
      </c>
      <c r="F505" s="257"/>
      <c r="G505" s="236" t="s">
        <v>21</v>
      </c>
      <c r="H505" s="236"/>
      <c r="I505" s="237"/>
    </row>
    <row r="506" spans="1:9" ht="13.5" thickBot="1">
      <c r="A506" s="247"/>
      <c r="B506" s="319" t="s">
        <v>133</v>
      </c>
      <c r="C506" s="320"/>
      <c r="D506" s="321"/>
      <c r="E506" s="34" t="s">
        <v>28</v>
      </c>
      <c r="F506" s="236" t="s">
        <v>22</v>
      </c>
      <c r="G506" s="236"/>
      <c r="H506" s="322"/>
      <c r="I506" s="323"/>
    </row>
    <row r="507" spans="1:9" ht="24">
      <c r="A507" s="247"/>
      <c r="B507" s="319" t="s">
        <v>134</v>
      </c>
      <c r="C507" s="320"/>
      <c r="D507" s="321"/>
      <c r="E507" s="35" t="s">
        <v>23</v>
      </c>
      <c r="F507" s="258" t="s">
        <v>136</v>
      </c>
      <c r="G507" s="324"/>
      <c r="H507" s="95" t="s">
        <v>46</v>
      </c>
      <c r="I507" s="175" t="s">
        <v>170</v>
      </c>
    </row>
    <row r="508" spans="1:9" ht="13.5" thickBot="1">
      <c r="A508" s="248"/>
      <c r="B508" s="325" t="s">
        <v>135</v>
      </c>
      <c r="C508" s="326"/>
      <c r="D508" s="327"/>
      <c r="E508" s="328"/>
      <c r="F508" s="329"/>
      <c r="G508" s="330"/>
      <c r="H508" s="59" t="s">
        <v>93</v>
      </c>
      <c r="I508" s="168">
        <v>9</v>
      </c>
    </row>
    <row r="513" spans="1:9" ht="13.5" thickBot="1"/>
    <row r="514" spans="1:9" ht="18">
      <c r="A514" s="279"/>
      <c r="B514" s="275" t="s">
        <v>17</v>
      </c>
      <c r="C514" s="275"/>
      <c r="D514" s="275"/>
      <c r="E514" s="275"/>
      <c r="F514" s="275"/>
      <c r="G514" s="275"/>
      <c r="H514" s="275"/>
      <c r="I514" s="276"/>
    </row>
    <row r="515" spans="1:9" ht="18.75" thickBot="1">
      <c r="A515" s="280"/>
      <c r="B515" s="277" t="s">
        <v>18</v>
      </c>
      <c r="C515" s="277"/>
      <c r="D515" s="277"/>
      <c r="E515" s="277"/>
      <c r="F515" s="277"/>
      <c r="G515" s="277"/>
      <c r="H515" s="277"/>
      <c r="I515" s="278"/>
    </row>
    <row r="516" spans="1:9" ht="13.5" thickBot="1">
      <c r="A516" s="350"/>
      <c r="B516" s="351"/>
      <c r="C516" s="351"/>
      <c r="D516" s="351"/>
      <c r="E516" s="351"/>
      <c r="F516" s="351"/>
      <c r="G516" s="351"/>
      <c r="H516" s="351"/>
      <c r="I516" s="351"/>
    </row>
    <row r="517" spans="1:9" ht="18.75" thickBot="1">
      <c r="A517" s="282" t="s">
        <v>110</v>
      </c>
      <c r="B517" s="284"/>
      <c r="C517" s="180" t="s">
        <v>172</v>
      </c>
      <c r="D517" s="284" t="s">
        <v>147</v>
      </c>
      <c r="E517" s="284"/>
      <c r="F517" s="284"/>
      <c r="G517" s="284"/>
      <c r="H517" s="284"/>
      <c r="I517" s="303"/>
    </row>
    <row r="518" spans="1:9" ht="18.75" thickBot="1">
      <c r="A518" s="352"/>
      <c r="B518" s="352"/>
      <c r="C518" s="352"/>
      <c r="D518" s="352"/>
      <c r="E518" s="352"/>
      <c r="F518" s="352"/>
      <c r="G518" s="352"/>
      <c r="H518" s="352"/>
      <c r="I518" s="352"/>
    </row>
    <row r="519" spans="1:9" ht="15.75" thickBot="1">
      <c r="A519" s="271" t="s">
        <v>89</v>
      </c>
      <c r="B519" s="272"/>
      <c r="C519" s="272"/>
      <c r="D519" s="272"/>
      <c r="E519" s="272"/>
      <c r="F519" s="272"/>
      <c r="G519" s="272"/>
      <c r="H519" s="272"/>
      <c r="I519" s="273"/>
    </row>
    <row r="520" spans="1:9">
      <c r="A520" s="145" t="s">
        <v>47</v>
      </c>
      <c r="B520" s="50" t="s">
        <v>48</v>
      </c>
      <c r="C520" s="50" t="s">
        <v>90</v>
      </c>
      <c r="D520" s="353" t="s">
        <v>91</v>
      </c>
      <c r="E520" s="354"/>
      <c r="F520" s="354"/>
      <c r="G520" s="354"/>
      <c r="H520" s="354"/>
      <c r="I520" s="355"/>
    </row>
    <row r="521" spans="1:9">
      <c r="A521" s="51" t="s">
        <v>49</v>
      </c>
      <c r="B521" s="52" t="s">
        <v>100</v>
      </c>
      <c r="C521" s="183">
        <v>1</v>
      </c>
      <c r="D521" s="331" t="s">
        <v>173</v>
      </c>
      <c r="E521" s="332"/>
      <c r="F521" s="332"/>
      <c r="G521" s="332"/>
      <c r="H521" s="332"/>
      <c r="I521" s="333"/>
    </row>
    <row r="522" spans="1:9" ht="24.75" thickBot="1">
      <c r="A522" s="53" t="s">
        <v>50</v>
      </c>
      <c r="B522" s="54" t="s">
        <v>231</v>
      </c>
      <c r="C522" s="55" t="s">
        <v>51</v>
      </c>
      <c r="D522" s="54">
        <v>1</v>
      </c>
      <c r="E522" s="187" t="s">
        <v>111</v>
      </c>
      <c r="F522" s="54"/>
      <c r="G522" s="55" t="s">
        <v>52</v>
      </c>
      <c r="H522" s="54">
        <v>2.41</v>
      </c>
      <c r="I522" s="113"/>
    </row>
    <row r="523" spans="1:9" ht="23.25" thickBot="1">
      <c r="A523" s="90" t="s">
        <v>53</v>
      </c>
      <c r="B523" s="85" t="s">
        <v>54</v>
      </c>
      <c r="C523" s="85" t="s">
        <v>55</v>
      </c>
      <c r="D523" s="89" t="s">
        <v>56</v>
      </c>
      <c r="E523" s="334" t="s">
        <v>57</v>
      </c>
      <c r="F523" s="335"/>
      <c r="G523" s="335"/>
      <c r="H523" s="335"/>
      <c r="I523" s="336"/>
    </row>
    <row r="524" spans="1:9" ht="15">
      <c r="A524" s="79" t="s">
        <v>58</v>
      </c>
      <c r="B524" s="107"/>
      <c r="C524" s="107"/>
      <c r="D524" s="108" t="s">
        <v>59</v>
      </c>
      <c r="E524" s="87" t="s">
        <v>60</v>
      </c>
      <c r="F524" s="81" t="s">
        <v>61</v>
      </c>
      <c r="G524" s="88" t="s">
        <v>62</v>
      </c>
      <c r="H524" s="81"/>
      <c r="I524" s="111"/>
    </row>
    <row r="525" spans="1:9" ht="15">
      <c r="A525" s="56" t="s">
        <v>63</v>
      </c>
      <c r="B525" s="103"/>
      <c r="C525" s="103"/>
      <c r="D525" s="109" t="s">
        <v>59</v>
      </c>
      <c r="E525" s="57" t="s">
        <v>99</v>
      </c>
      <c r="F525" s="182" t="s">
        <v>96</v>
      </c>
      <c r="G525" s="182" t="s">
        <v>127</v>
      </c>
      <c r="H525" s="183"/>
      <c r="I525" s="112"/>
    </row>
    <row r="526" spans="1:9" ht="15.75" thickBot="1">
      <c r="A526" s="58" t="s">
        <v>64</v>
      </c>
      <c r="B526" s="103"/>
      <c r="C526" s="109"/>
      <c r="D526" s="190" t="s">
        <v>59</v>
      </c>
      <c r="E526" s="59" t="s">
        <v>94</v>
      </c>
      <c r="F526" s="110" t="s">
        <v>94</v>
      </c>
      <c r="G526" s="110" t="s">
        <v>94</v>
      </c>
      <c r="H526" s="78"/>
      <c r="I526" s="113"/>
    </row>
    <row r="527" spans="1:9" ht="23.25" thickBot="1">
      <c r="A527" s="80" t="s">
        <v>65</v>
      </c>
      <c r="B527" s="82" t="s">
        <v>66</v>
      </c>
      <c r="C527" s="83" t="s">
        <v>67</v>
      </c>
      <c r="D527" s="83" t="s">
        <v>68</v>
      </c>
      <c r="E527" s="84" t="s">
        <v>69</v>
      </c>
      <c r="F527" s="85" t="s">
        <v>70</v>
      </c>
      <c r="G527" s="84" t="s">
        <v>71</v>
      </c>
      <c r="H527" s="186"/>
      <c r="I527" s="86" t="s">
        <v>72</v>
      </c>
    </row>
    <row r="528" spans="1:9">
      <c r="A528" s="79" t="s">
        <v>39</v>
      </c>
      <c r="B528" s="123" t="s">
        <v>130</v>
      </c>
      <c r="C528" s="123" t="s">
        <v>130</v>
      </c>
      <c r="D528" s="123">
        <v>1</v>
      </c>
      <c r="E528" s="123" t="s">
        <v>130</v>
      </c>
      <c r="F528" s="123" t="s">
        <v>130</v>
      </c>
      <c r="G528" s="123" t="s">
        <v>130</v>
      </c>
      <c r="H528" s="123" t="s">
        <v>130</v>
      </c>
      <c r="I528" s="123" t="s">
        <v>130</v>
      </c>
    </row>
    <row r="529" spans="1:9">
      <c r="A529" s="56" t="s">
        <v>73</v>
      </c>
      <c r="B529" s="104"/>
      <c r="C529" s="104"/>
      <c r="D529" s="104" t="s">
        <v>97</v>
      </c>
      <c r="E529" s="104"/>
      <c r="F529" s="104"/>
      <c r="G529" s="181"/>
      <c r="H529" s="115"/>
      <c r="I529" s="112"/>
    </row>
    <row r="530" spans="1:9" ht="13.5" thickBot="1">
      <c r="A530" s="60" t="s">
        <v>41</v>
      </c>
      <c r="B530" s="110"/>
      <c r="C530" s="110"/>
      <c r="D530" s="110" t="s">
        <v>174</v>
      </c>
      <c r="E530" s="110"/>
      <c r="F530" s="110"/>
      <c r="G530" s="7"/>
      <c r="H530" s="78"/>
      <c r="I530" s="113"/>
    </row>
    <row r="531" spans="1:9" ht="13.5" thickBot="1">
      <c r="A531" s="92" t="s">
        <v>92</v>
      </c>
      <c r="B531" s="84" t="s">
        <v>74</v>
      </c>
      <c r="C531" s="84" t="s">
        <v>75</v>
      </c>
      <c r="D531" s="337" t="s">
        <v>76</v>
      </c>
      <c r="E531" s="338"/>
      <c r="F531" s="106" t="s">
        <v>77</v>
      </c>
      <c r="G531" s="116"/>
      <c r="H531" s="117"/>
      <c r="I531" s="118"/>
    </row>
    <row r="532" spans="1:9">
      <c r="A532" s="91" t="s">
        <v>39</v>
      </c>
      <c r="B532" s="124">
        <v>1</v>
      </c>
      <c r="C532" s="124" t="s">
        <v>130</v>
      </c>
      <c r="D532" s="339">
        <v>2</v>
      </c>
      <c r="E532" s="340"/>
      <c r="F532" s="114">
        <v>4</v>
      </c>
      <c r="G532" s="114"/>
      <c r="H532" s="119"/>
      <c r="I532" s="119"/>
    </row>
    <row r="533" spans="1:9">
      <c r="A533" s="61" t="s">
        <v>78</v>
      </c>
      <c r="B533" s="15" t="s">
        <v>97</v>
      </c>
      <c r="C533" s="15"/>
      <c r="D533" s="324" t="s">
        <v>131</v>
      </c>
      <c r="E533" s="341"/>
      <c r="F533" s="181" t="s">
        <v>106</v>
      </c>
      <c r="G533" s="181"/>
      <c r="H533" s="99"/>
      <c r="I533" s="99"/>
    </row>
    <row r="534" spans="1:9">
      <c r="A534" s="62" t="s">
        <v>41</v>
      </c>
      <c r="B534" s="63" t="s">
        <v>94</v>
      </c>
      <c r="C534" s="15"/>
      <c r="D534" s="15" t="s">
        <v>79</v>
      </c>
      <c r="E534" s="15" t="s">
        <v>80</v>
      </c>
      <c r="F534" s="181" t="s">
        <v>94</v>
      </c>
      <c r="G534" s="181"/>
      <c r="H534" s="99"/>
      <c r="I534" s="99"/>
    </row>
    <row r="535" spans="1:9" ht="13.5" thickBot="1">
      <c r="A535" s="64"/>
      <c r="B535" s="65"/>
      <c r="C535" s="66"/>
      <c r="D535" s="120">
        <v>1</v>
      </c>
      <c r="E535" s="66">
        <v>1</v>
      </c>
      <c r="F535" s="120"/>
      <c r="G535" s="120"/>
      <c r="H535" s="121"/>
      <c r="I535" s="121"/>
    </row>
    <row r="536" spans="1:9">
      <c r="A536" s="342" t="s">
        <v>81</v>
      </c>
      <c r="B536" s="4" t="s">
        <v>82</v>
      </c>
      <c r="C536" s="4" t="s">
        <v>83</v>
      </c>
      <c r="D536" s="344" t="s">
        <v>84</v>
      </c>
      <c r="E536" s="4" t="s">
        <v>85</v>
      </c>
      <c r="F536" s="4" t="s">
        <v>86</v>
      </c>
      <c r="G536" s="101"/>
      <c r="H536" s="101"/>
      <c r="I536" s="122"/>
    </row>
    <row r="537" spans="1:9" ht="13.5" thickBot="1">
      <c r="A537" s="343"/>
      <c r="B537" s="125"/>
      <c r="C537" s="125" t="s">
        <v>59</v>
      </c>
      <c r="D537" s="345"/>
      <c r="E537" s="100" t="s">
        <v>59</v>
      </c>
      <c r="F537" s="100"/>
      <c r="G537" s="100"/>
      <c r="H537" s="100"/>
      <c r="I537" s="113"/>
    </row>
    <row r="538" spans="1:9" ht="13.5" thickBot="1">
      <c r="A538" s="346"/>
      <c r="B538" s="346"/>
      <c r="C538" s="346"/>
      <c r="D538" s="346"/>
      <c r="E538" s="346"/>
      <c r="F538" s="346"/>
      <c r="G538" s="346"/>
      <c r="H538" s="346"/>
      <c r="I538" s="346"/>
    </row>
    <row r="539" spans="1:9" ht="13.5" thickBot="1">
      <c r="A539" s="347" t="s">
        <v>87</v>
      </c>
      <c r="B539" s="348"/>
      <c r="C539" s="348"/>
      <c r="D539" s="348"/>
      <c r="E539" s="348"/>
      <c r="F539" s="348"/>
      <c r="G539" s="348"/>
      <c r="H539" s="348"/>
      <c r="I539" s="349"/>
    </row>
    <row r="540" spans="1:9">
      <c r="A540" s="67"/>
      <c r="B540" s="19"/>
      <c r="C540" s="19"/>
      <c r="D540" s="19"/>
      <c r="E540" s="19"/>
      <c r="F540" s="19"/>
      <c r="G540" s="19"/>
      <c r="H540" s="94"/>
      <c r="I540" s="42"/>
    </row>
    <row r="541" spans="1:9">
      <c r="A541" s="68"/>
      <c r="B541" s="29"/>
      <c r="C541" s="29"/>
      <c r="D541" s="29"/>
      <c r="E541" s="29"/>
      <c r="F541" s="29"/>
      <c r="G541" s="29"/>
      <c r="H541" s="93"/>
      <c r="I541" s="44"/>
    </row>
    <row r="542" spans="1:9">
      <c r="A542" s="68"/>
      <c r="B542" s="29"/>
      <c r="C542" s="29"/>
      <c r="D542" s="29"/>
      <c r="E542" s="29"/>
      <c r="F542" s="29"/>
      <c r="G542" s="29"/>
      <c r="H542" s="93"/>
      <c r="I542" s="44"/>
    </row>
    <row r="543" spans="1:9">
      <c r="A543" s="20"/>
      <c r="B543" s="29"/>
      <c r="C543" s="29"/>
      <c r="D543" s="29"/>
      <c r="E543" s="32"/>
      <c r="F543" s="69"/>
      <c r="G543" s="69"/>
      <c r="H543" s="1"/>
      <c r="I543" s="44"/>
    </row>
    <row r="544" spans="1:9">
      <c r="A544" s="20"/>
      <c r="B544" s="29"/>
      <c r="C544" s="29"/>
      <c r="D544" s="29"/>
      <c r="E544" s="1"/>
      <c r="F544" s="1"/>
      <c r="G544" s="1"/>
      <c r="H544" s="1"/>
      <c r="I544" s="44"/>
    </row>
    <row r="545" spans="1:9">
      <c r="A545" s="20"/>
      <c r="B545" s="29"/>
      <c r="C545" s="29"/>
      <c r="D545" s="29"/>
      <c r="E545" s="1"/>
      <c r="F545" s="1"/>
      <c r="G545" s="1"/>
      <c r="H545" s="1"/>
      <c r="I545" s="44"/>
    </row>
    <row r="546" spans="1:9">
      <c r="A546" s="20"/>
      <c r="B546" s="29"/>
      <c r="C546" s="29"/>
      <c r="D546" s="29"/>
      <c r="E546" s="1"/>
      <c r="F546" s="1"/>
      <c r="G546" s="1"/>
      <c r="H546" s="1"/>
      <c r="I546" s="44"/>
    </row>
    <row r="547" spans="1:9">
      <c r="A547" s="43"/>
      <c r="B547" s="1"/>
      <c r="C547" s="1"/>
      <c r="D547" s="1"/>
      <c r="E547" s="1"/>
      <c r="F547" s="1"/>
      <c r="G547" s="1"/>
      <c r="H547" s="1"/>
      <c r="I547" s="44"/>
    </row>
    <row r="548" spans="1:9">
      <c r="A548" s="70"/>
      <c r="B548" s="29"/>
      <c r="C548" s="29"/>
      <c r="D548" s="29"/>
      <c r="E548" s="1"/>
      <c r="F548" s="1"/>
      <c r="G548" s="1"/>
      <c r="H548" s="1"/>
      <c r="I548" s="44"/>
    </row>
    <row r="549" spans="1:9">
      <c r="A549" s="20"/>
      <c r="B549" s="29"/>
      <c r="C549" s="29"/>
      <c r="D549" s="29"/>
      <c r="E549" s="1"/>
      <c r="F549" s="1"/>
      <c r="G549" s="1"/>
      <c r="H549" s="1"/>
      <c r="I549" s="44"/>
    </row>
    <row r="550" spans="1:9">
      <c r="A550" s="20"/>
      <c r="B550" s="29"/>
      <c r="C550" s="29"/>
      <c r="D550" s="29"/>
      <c r="E550" s="1"/>
      <c r="F550" s="1"/>
      <c r="G550" s="1"/>
      <c r="H550" s="1"/>
      <c r="I550" s="44"/>
    </row>
    <row r="551" spans="1:9">
      <c r="A551" s="20"/>
      <c r="B551" s="29"/>
      <c r="C551" s="29"/>
      <c r="D551" s="29"/>
      <c r="E551" s="1"/>
      <c r="F551" s="1"/>
      <c r="G551" s="1"/>
      <c r="H551" s="1"/>
      <c r="I551" s="44"/>
    </row>
    <row r="552" spans="1:9">
      <c r="A552" s="20"/>
      <c r="B552" s="1"/>
      <c r="C552" s="1"/>
      <c r="D552" s="1"/>
      <c r="E552" s="1"/>
      <c r="F552" s="1"/>
      <c r="G552" s="1"/>
      <c r="H552" s="1"/>
      <c r="I552" s="44"/>
    </row>
    <row r="553" spans="1:9">
      <c r="A553" s="20"/>
      <c r="B553" s="1"/>
      <c r="C553" s="1"/>
      <c r="D553" s="1"/>
      <c r="E553" s="1"/>
      <c r="F553" s="1"/>
      <c r="G553" s="1"/>
      <c r="H553" s="1"/>
      <c r="I553" s="44"/>
    </row>
    <row r="554" spans="1:9">
      <c r="A554" s="20"/>
      <c r="B554" s="1"/>
      <c r="C554" s="1"/>
      <c r="D554" s="1"/>
      <c r="E554" s="1"/>
      <c r="F554" s="1"/>
      <c r="G554" s="1"/>
      <c r="H554" s="1"/>
      <c r="I554" s="44"/>
    </row>
    <row r="555" spans="1:9">
      <c r="A555" s="20"/>
      <c r="B555" s="1"/>
      <c r="C555" s="1"/>
      <c r="D555" s="1"/>
      <c r="E555" s="1"/>
      <c r="F555" s="1"/>
      <c r="G555" s="1"/>
      <c r="H555" s="1"/>
      <c r="I555" s="44"/>
    </row>
    <row r="556" spans="1:9">
      <c r="A556" s="20"/>
      <c r="B556" s="1"/>
      <c r="C556" s="1"/>
      <c r="D556" s="1"/>
      <c r="E556" s="1"/>
      <c r="F556" s="1"/>
      <c r="G556" s="1"/>
      <c r="H556" s="1"/>
      <c r="I556" s="44"/>
    </row>
    <row r="557" spans="1:9">
      <c r="A557" s="20"/>
      <c r="B557" s="32"/>
      <c r="C557" s="29"/>
      <c r="D557" s="29"/>
      <c r="E557" s="29"/>
      <c r="F557" s="29"/>
      <c r="G557" s="29"/>
      <c r="H557" s="1"/>
      <c r="I557" s="44"/>
    </row>
    <row r="558" spans="1:9" ht="14.25">
      <c r="A558" s="43"/>
      <c r="B558" s="71"/>
      <c r="C558" s="72"/>
      <c r="D558" s="73"/>
      <c r="E558" s="74"/>
      <c r="F558" s="74"/>
      <c r="G558" s="73"/>
      <c r="H558" s="1"/>
      <c r="I558" s="44"/>
    </row>
    <row r="559" spans="1:9" ht="15" thickBot="1">
      <c r="A559" s="46"/>
      <c r="B559" s="31"/>
      <c r="C559" s="75"/>
      <c r="D559" s="76"/>
      <c r="E559" s="77"/>
      <c r="F559" s="77"/>
      <c r="G559" s="76"/>
      <c r="H559" s="47"/>
      <c r="I559" s="48"/>
    </row>
    <row r="560" spans="1:9" ht="29.25" customHeight="1">
      <c r="A560" s="238" t="s">
        <v>29</v>
      </c>
      <c r="B560" s="239"/>
      <c r="C560" s="239"/>
      <c r="D560" s="240"/>
      <c r="E560" s="269" t="s">
        <v>27</v>
      </c>
      <c r="F560" s="270"/>
      <c r="G560" s="304" t="s">
        <v>108</v>
      </c>
      <c r="H560" s="305"/>
      <c r="I560" s="306"/>
    </row>
    <row r="561" spans="1:9">
      <c r="A561" s="241" t="s">
        <v>125</v>
      </c>
      <c r="B561" s="242"/>
      <c r="C561" s="242"/>
      <c r="D561" s="243"/>
      <c r="E561" s="256" t="s">
        <v>26</v>
      </c>
      <c r="F561" s="257"/>
      <c r="G561" s="236" t="s">
        <v>24</v>
      </c>
      <c r="H561" s="236"/>
      <c r="I561" s="237"/>
    </row>
    <row r="562" spans="1:9">
      <c r="A562" s="247" t="s">
        <v>20</v>
      </c>
      <c r="B562" s="319" t="s">
        <v>132</v>
      </c>
      <c r="C562" s="320"/>
      <c r="D562" s="321"/>
      <c r="E562" s="256" t="s">
        <v>25</v>
      </c>
      <c r="F562" s="257"/>
      <c r="G562" s="236" t="s">
        <v>21</v>
      </c>
      <c r="H562" s="236"/>
      <c r="I562" s="237"/>
    </row>
    <row r="563" spans="1:9" ht="13.5" thickBot="1">
      <c r="A563" s="247"/>
      <c r="B563" s="319" t="s">
        <v>133</v>
      </c>
      <c r="C563" s="320"/>
      <c r="D563" s="321"/>
      <c r="E563" s="34" t="s">
        <v>28</v>
      </c>
      <c r="F563" s="236" t="s">
        <v>22</v>
      </c>
      <c r="G563" s="236"/>
      <c r="H563" s="322"/>
      <c r="I563" s="323"/>
    </row>
    <row r="564" spans="1:9" ht="24">
      <c r="A564" s="247"/>
      <c r="B564" s="319" t="s">
        <v>134</v>
      </c>
      <c r="C564" s="320"/>
      <c r="D564" s="321"/>
      <c r="E564" s="35" t="s">
        <v>23</v>
      </c>
      <c r="F564" s="258" t="s">
        <v>136</v>
      </c>
      <c r="G564" s="324"/>
      <c r="H564" s="95" t="s">
        <v>46</v>
      </c>
      <c r="I564" s="185" t="s">
        <v>172</v>
      </c>
    </row>
    <row r="565" spans="1:9" ht="13.5" thickBot="1">
      <c r="A565" s="248"/>
      <c r="B565" s="325" t="s">
        <v>135</v>
      </c>
      <c r="C565" s="326"/>
      <c r="D565" s="327"/>
      <c r="E565" s="328"/>
      <c r="F565" s="329"/>
      <c r="G565" s="330"/>
      <c r="H565" s="59" t="s">
        <v>93</v>
      </c>
      <c r="I565" s="184">
        <v>10</v>
      </c>
    </row>
    <row r="570" spans="1:9" ht="13.5" thickBot="1"/>
    <row r="571" spans="1:9" ht="18">
      <c r="A571" s="279"/>
      <c r="B571" s="275" t="s">
        <v>17</v>
      </c>
      <c r="C571" s="275"/>
      <c r="D571" s="275"/>
      <c r="E571" s="275"/>
      <c r="F571" s="275"/>
      <c r="G571" s="275"/>
      <c r="H571" s="275"/>
      <c r="I571" s="276"/>
    </row>
    <row r="572" spans="1:9" ht="18.75" thickBot="1">
      <c r="A572" s="280"/>
      <c r="B572" s="277" t="s">
        <v>18</v>
      </c>
      <c r="C572" s="277"/>
      <c r="D572" s="277"/>
      <c r="E572" s="277"/>
      <c r="F572" s="277"/>
      <c r="G572" s="277"/>
      <c r="H572" s="277"/>
      <c r="I572" s="278"/>
    </row>
    <row r="573" spans="1:9" ht="13.5" thickBot="1">
      <c r="A573" s="350"/>
      <c r="B573" s="351"/>
      <c r="C573" s="351"/>
      <c r="D573" s="351"/>
      <c r="E573" s="351"/>
      <c r="F573" s="351"/>
      <c r="G573" s="351"/>
      <c r="H573" s="351"/>
      <c r="I573" s="351"/>
    </row>
    <row r="574" spans="1:9" ht="18.75" thickBot="1">
      <c r="A574" s="282" t="s">
        <v>110</v>
      </c>
      <c r="B574" s="284"/>
      <c r="C574" s="180" t="s">
        <v>175</v>
      </c>
      <c r="D574" s="284" t="s">
        <v>147</v>
      </c>
      <c r="E574" s="284"/>
      <c r="F574" s="284"/>
      <c r="G574" s="284"/>
      <c r="H574" s="284"/>
      <c r="I574" s="303"/>
    </row>
    <row r="575" spans="1:9" ht="18.75" thickBot="1">
      <c r="A575" s="352"/>
      <c r="B575" s="352"/>
      <c r="C575" s="352"/>
      <c r="D575" s="352"/>
      <c r="E575" s="352"/>
      <c r="F575" s="352"/>
      <c r="G575" s="352"/>
      <c r="H575" s="352"/>
      <c r="I575" s="352"/>
    </row>
    <row r="576" spans="1:9" ht="15.75" thickBot="1">
      <c r="A576" s="271" t="s">
        <v>89</v>
      </c>
      <c r="B576" s="272"/>
      <c r="C576" s="272"/>
      <c r="D576" s="272"/>
      <c r="E576" s="272"/>
      <c r="F576" s="272"/>
      <c r="G576" s="272"/>
      <c r="H576" s="272"/>
      <c r="I576" s="273"/>
    </row>
    <row r="577" spans="1:9">
      <c r="A577" s="145" t="s">
        <v>47</v>
      </c>
      <c r="B577" s="50" t="s">
        <v>48</v>
      </c>
      <c r="C577" s="50" t="s">
        <v>90</v>
      </c>
      <c r="D577" s="353" t="s">
        <v>91</v>
      </c>
      <c r="E577" s="354"/>
      <c r="F577" s="354"/>
      <c r="G577" s="354"/>
      <c r="H577" s="354"/>
      <c r="I577" s="355"/>
    </row>
    <row r="578" spans="1:9">
      <c r="A578" s="51" t="s">
        <v>49</v>
      </c>
      <c r="B578" s="52" t="s">
        <v>100</v>
      </c>
      <c r="C578" s="183">
        <v>1</v>
      </c>
      <c r="D578" s="331" t="s">
        <v>176</v>
      </c>
      <c r="E578" s="332"/>
      <c r="F578" s="332"/>
      <c r="G578" s="332"/>
      <c r="H578" s="332"/>
      <c r="I578" s="333"/>
    </row>
    <row r="579" spans="1:9" ht="24.75" thickBot="1">
      <c r="A579" s="53" t="s">
        <v>50</v>
      </c>
      <c r="B579" s="54" t="s">
        <v>232</v>
      </c>
      <c r="C579" s="55" t="s">
        <v>51</v>
      </c>
      <c r="D579" s="54">
        <v>1</v>
      </c>
      <c r="E579" s="187" t="s">
        <v>111</v>
      </c>
      <c r="F579" s="54"/>
      <c r="G579" s="55" t="s">
        <v>52</v>
      </c>
      <c r="H579" s="54">
        <v>2.41</v>
      </c>
      <c r="I579" s="113"/>
    </row>
    <row r="580" spans="1:9" ht="23.25" thickBot="1">
      <c r="A580" s="90" t="s">
        <v>53</v>
      </c>
      <c r="B580" s="85" t="s">
        <v>54</v>
      </c>
      <c r="C580" s="85" t="s">
        <v>55</v>
      </c>
      <c r="D580" s="89" t="s">
        <v>56</v>
      </c>
      <c r="E580" s="334" t="s">
        <v>57</v>
      </c>
      <c r="F580" s="335"/>
      <c r="G580" s="335"/>
      <c r="H580" s="335"/>
      <c r="I580" s="336"/>
    </row>
    <row r="581" spans="1:9" ht="15">
      <c r="A581" s="79" t="s">
        <v>58</v>
      </c>
      <c r="B581" s="107"/>
      <c r="C581" s="107" t="s">
        <v>59</v>
      </c>
      <c r="D581" s="108"/>
      <c r="E581" s="87" t="s">
        <v>60</v>
      </c>
      <c r="F581" s="81" t="s">
        <v>61</v>
      </c>
      <c r="G581" s="88" t="s">
        <v>62</v>
      </c>
      <c r="H581" s="81"/>
      <c r="I581" s="111"/>
    </row>
    <row r="582" spans="1:9" ht="15">
      <c r="A582" s="56" t="s">
        <v>63</v>
      </c>
      <c r="B582" s="103"/>
      <c r="C582" s="103" t="s">
        <v>59</v>
      </c>
      <c r="D582" s="109"/>
      <c r="E582" s="57" t="s">
        <v>99</v>
      </c>
      <c r="F582" s="182" t="s">
        <v>96</v>
      </c>
      <c r="G582" s="182" t="s">
        <v>127</v>
      </c>
      <c r="H582" s="183"/>
      <c r="I582" s="112"/>
    </row>
    <row r="583" spans="1:9" ht="15.75" thickBot="1">
      <c r="A583" s="58" t="s">
        <v>64</v>
      </c>
      <c r="B583" s="103"/>
      <c r="C583" s="109" t="s">
        <v>59</v>
      </c>
      <c r="D583" s="190"/>
      <c r="E583" s="59" t="s">
        <v>94</v>
      </c>
      <c r="F583" s="110" t="s">
        <v>94</v>
      </c>
      <c r="G583" s="110" t="s">
        <v>94</v>
      </c>
      <c r="H583" s="78"/>
      <c r="I583" s="113"/>
    </row>
    <row r="584" spans="1:9" ht="23.25" thickBot="1">
      <c r="A584" s="80" t="s">
        <v>65</v>
      </c>
      <c r="B584" s="82" t="s">
        <v>66</v>
      </c>
      <c r="C584" s="83" t="s">
        <v>67</v>
      </c>
      <c r="D584" s="83" t="s">
        <v>68</v>
      </c>
      <c r="E584" s="84" t="s">
        <v>69</v>
      </c>
      <c r="F584" s="85" t="s">
        <v>70</v>
      </c>
      <c r="G584" s="84" t="s">
        <v>71</v>
      </c>
      <c r="H584" s="186"/>
      <c r="I584" s="86" t="s">
        <v>72</v>
      </c>
    </row>
    <row r="585" spans="1:9">
      <c r="A585" s="79" t="s">
        <v>39</v>
      </c>
      <c r="B585" s="123">
        <v>1</v>
      </c>
      <c r="C585" s="123">
        <v>39</v>
      </c>
      <c r="D585" s="123" t="s">
        <v>130</v>
      </c>
      <c r="E585" s="123" t="s">
        <v>130</v>
      </c>
      <c r="F585" s="123" t="s">
        <v>130</v>
      </c>
      <c r="G585" s="123">
        <v>1</v>
      </c>
      <c r="H585" s="123" t="s">
        <v>130</v>
      </c>
      <c r="I585" s="123" t="s">
        <v>130</v>
      </c>
    </row>
    <row r="586" spans="1:9">
      <c r="A586" s="56" t="s">
        <v>73</v>
      </c>
      <c r="B586" s="104" t="s">
        <v>97</v>
      </c>
      <c r="C586" s="104" t="s">
        <v>177</v>
      </c>
      <c r="D586" s="104"/>
      <c r="E586" s="104"/>
      <c r="F586" s="104"/>
      <c r="G586" s="181" t="s">
        <v>178</v>
      </c>
      <c r="H586" s="115"/>
      <c r="I586" s="112"/>
    </row>
    <row r="587" spans="1:9" ht="13.5" thickBot="1">
      <c r="A587" s="60" t="s">
        <v>41</v>
      </c>
      <c r="B587" s="110" t="s">
        <v>94</v>
      </c>
      <c r="C587" s="110" t="s">
        <v>94</v>
      </c>
      <c r="D587" s="110"/>
      <c r="E587" s="110"/>
      <c r="F587" s="110"/>
      <c r="G587" s="7" t="s">
        <v>94</v>
      </c>
      <c r="H587" s="78"/>
      <c r="I587" s="113"/>
    </row>
    <row r="588" spans="1:9" ht="13.5" thickBot="1">
      <c r="A588" s="92" t="s">
        <v>92</v>
      </c>
      <c r="B588" s="84" t="s">
        <v>74</v>
      </c>
      <c r="C588" s="84" t="s">
        <v>75</v>
      </c>
      <c r="D588" s="337" t="s">
        <v>76</v>
      </c>
      <c r="E588" s="338"/>
      <c r="F588" s="106" t="s">
        <v>77</v>
      </c>
      <c r="G588" s="116"/>
      <c r="H588" s="117"/>
      <c r="I588" s="118"/>
    </row>
    <row r="589" spans="1:9">
      <c r="A589" s="91" t="s">
        <v>39</v>
      </c>
      <c r="B589" s="124">
        <v>1</v>
      </c>
      <c r="C589" s="124">
        <v>3</v>
      </c>
      <c r="D589" s="339">
        <v>5</v>
      </c>
      <c r="E589" s="340"/>
      <c r="F589" s="114">
        <v>27</v>
      </c>
      <c r="G589" s="114"/>
      <c r="H589" s="119"/>
      <c r="I589" s="119"/>
    </row>
    <row r="590" spans="1:9">
      <c r="A590" s="61" t="s">
        <v>78</v>
      </c>
      <c r="B590" s="15" t="s">
        <v>97</v>
      </c>
      <c r="C590" s="15" t="s">
        <v>179</v>
      </c>
      <c r="D590" s="324" t="s">
        <v>131</v>
      </c>
      <c r="E590" s="341"/>
      <c r="F590" s="181" t="s">
        <v>106</v>
      </c>
      <c r="G590" s="181"/>
      <c r="H590" s="99"/>
      <c r="I590" s="99"/>
    </row>
    <row r="591" spans="1:9">
      <c r="A591" s="62" t="s">
        <v>41</v>
      </c>
      <c r="B591" s="63" t="s">
        <v>94</v>
      </c>
      <c r="C591" s="15" t="s">
        <v>94</v>
      </c>
      <c r="D591" s="15" t="s">
        <v>79</v>
      </c>
      <c r="E591" s="15" t="s">
        <v>80</v>
      </c>
      <c r="F591" s="181" t="s">
        <v>94</v>
      </c>
      <c r="G591" s="181"/>
      <c r="H591" s="99"/>
      <c r="I591" s="99"/>
    </row>
    <row r="592" spans="1:9" ht="13.5" thickBot="1">
      <c r="A592" s="64"/>
      <c r="B592" s="65"/>
      <c r="C592" s="66"/>
      <c r="D592" s="120">
        <v>2</v>
      </c>
      <c r="E592" s="66">
        <v>3</v>
      </c>
      <c r="F592" s="120"/>
      <c r="G592" s="120"/>
      <c r="H592" s="121"/>
      <c r="I592" s="121"/>
    </row>
    <row r="593" spans="1:9">
      <c r="A593" s="342" t="s">
        <v>81</v>
      </c>
      <c r="B593" s="4" t="s">
        <v>82</v>
      </c>
      <c r="C593" s="4" t="s">
        <v>83</v>
      </c>
      <c r="D593" s="344" t="s">
        <v>84</v>
      </c>
      <c r="E593" s="4" t="s">
        <v>85</v>
      </c>
      <c r="F593" s="4" t="s">
        <v>86</v>
      </c>
      <c r="G593" s="101"/>
      <c r="H593" s="101"/>
      <c r="I593" s="122"/>
    </row>
    <row r="594" spans="1:9" ht="13.5" thickBot="1">
      <c r="A594" s="343"/>
      <c r="B594" s="125" t="s">
        <v>59</v>
      </c>
      <c r="C594" s="125"/>
      <c r="D594" s="345"/>
      <c r="E594" s="100" t="s">
        <v>59</v>
      </c>
      <c r="F594" s="100"/>
      <c r="G594" s="100"/>
      <c r="H594" s="100"/>
      <c r="I594" s="113"/>
    </row>
    <row r="595" spans="1:9" ht="13.5" thickBot="1">
      <c r="A595" s="346"/>
      <c r="B595" s="346"/>
      <c r="C595" s="346"/>
      <c r="D595" s="346"/>
      <c r="E595" s="346"/>
      <c r="F595" s="346"/>
      <c r="G595" s="346"/>
      <c r="H595" s="346"/>
      <c r="I595" s="346"/>
    </row>
    <row r="596" spans="1:9" ht="13.5" thickBot="1">
      <c r="A596" s="347" t="s">
        <v>87</v>
      </c>
      <c r="B596" s="348"/>
      <c r="C596" s="348"/>
      <c r="D596" s="348"/>
      <c r="E596" s="348"/>
      <c r="F596" s="348"/>
      <c r="G596" s="348"/>
      <c r="H596" s="348"/>
      <c r="I596" s="349"/>
    </row>
    <row r="597" spans="1:9">
      <c r="A597" s="67"/>
      <c r="B597" s="19"/>
      <c r="C597" s="19"/>
      <c r="D597" s="19"/>
      <c r="E597" s="19"/>
      <c r="F597" s="19"/>
      <c r="G597" s="19"/>
      <c r="H597" s="94"/>
      <c r="I597" s="42"/>
    </row>
    <row r="598" spans="1:9">
      <c r="A598" s="68"/>
      <c r="B598" s="29"/>
      <c r="C598" s="29"/>
      <c r="D598" s="29"/>
      <c r="E598" s="29"/>
      <c r="F598" s="29"/>
      <c r="G598" s="29"/>
      <c r="H598" s="93"/>
      <c r="I598" s="44"/>
    </row>
    <row r="599" spans="1:9">
      <c r="A599" s="68"/>
      <c r="B599" s="29"/>
      <c r="C599" s="29"/>
      <c r="D599" s="29"/>
      <c r="E599" s="29"/>
      <c r="F599" s="29"/>
      <c r="G599" s="29"/>
      <c r="H599" s="93"/>
      <c r="I599" s="44"/>
    </row>
    <row r="600" spans="1:9">
      <c r="A600" s="20"/>
      <c r="B600" s="29"/>
      <c r="C600" s="29"/>
      <c r="D600" s="29"/>
      <c r="E600" s="32"/>
      <c r="F600" s="69"/>
      <c r="G600" s="69"/>
      <c r="H600" s="1"/>
      <c r="I600" s="44"/>
    </row>
    <row r="601" spans="1:9">
      <c r="A601" s="20"/>
      <c r="B601" s="29"/>
      <c r="C601" s="29"/>
      <c r="D601" s="29"/>
      <c r="E601" s="1"/>
      <c r="F601" s="1"/>
      <c r="G601" s="1"/>
      <c r="H601" s="1"/>
      <c r="I601" s="44"/>
    </row>
    <row r="602" spans="1:9">
      <c r="A602" s="20"/>
      <c r="B602" s="29"/>
      <c r="C602" s="29"/>
      <c r="D602" s="29"/>
      <c r="E602" s="1"/>
      <c r="F602" s="1"/>
      <c r="G602" s="1"/>
      <c r="H602" s="1"/>
      <c r="I602" s="44"/>
    </row>
    <row r="603" spans="1:9">
      <c r="A603" s="20"/>
      <c r="B603" s="29"/>
      <c r="C603" s="29"/>
      <c r="D603" s="29"/>
      <c r="E603" s="1"/>
      <c r="F603" s="1"/>
      <c r="G603" s="1"/>
      <c r="H603" s="1"/>
      <c r="I603" s="44"/>
    </row>
    <row r="604" spans="1:9">
      <c r="A604" s="43"/>
      <c r="B604" s="1"/>
      <c r="C604" s="1"/>
      <c r="D604" s="1"/>
      <c r="E604" s="1"/>
      <c r="F604" s="1"/>
      <c r="G604" s="1"/>
      <c r="H604" s="1"/>
      <c r="I604" s="44"/>
    </row>
    <row r="605" spans="1:9">
      <c r="A605" s="70"/>
      <c r="B605" s="29"/>
      <c r="C605" s="29"/>
      <c r="D605" s="29"/>
      <c r="E605" s="1"/>
      <c r="F605" s="1"/>
      <c r="G605" s="1"/>
      <c r="H605" s="1"/>
      <c r="I605" s="44"/>
    </row>
    <row r="606" spans="1:9">
      <c r="A606" s="20"/>
      <c r="B606" s="29"/>
      <c r="C606" s="29"/>
      <c r="D606" s="29"/>
      <c r="E606" s="1"/>
      <c r="F606" s="1"/>
      <c r="G606" s="1"/>
      <c r="H606" s="1"/>
      <c r="I606" s="44"/>
    </row>
    <row r="607" spans="1:9">
      <c r="A607" s="20"/>
      <c r="B607" s="29"/>
      <c r="C607" s="29"/>
      <c r="D607" s="29"/>
      <c r="E607" s="1"/>
      <c r="F607" s="1"/>
      <c r="G607" s="1"/>
      <c r="H607" s="1"/>
      <c r="I607" s="44"/>
    </row>
    <row r="608" spans="1:9">
      <c r="A608" s="20"/>
      <c r="B608" s="29"/>
      <c r="C608" s="29"/>
      <c r="D608" s="29"/>
      <c r="E608" s="1"/>
      <c r="F608" s="1"/>
      <c r="G608" s="1"/>
      <c r="H608" s="1"/>
      <c r="I608" s="44"/>
    </row>
    <row r="609" spans="1:9">
      <c r="A609" s="20"/>
      <c r="B609" s="1"/>
      <c r="C609" s="1"/>
      <c r="D609" s="1"/>
      <c r="E609" s="1"/>
      <c r="F609" s="1"/>
      <c r="G609" s="1"/>
      <c r="H609" s="1"/>
      <c r="I609" s="44"/>
    </row>
    <row r="610" spans="1:9">
      <c r="A610" s="20"/>
      <c r="B610" s="1"/>
      <c r="C610" s="1"/>
      <c r="D610" s="1"/>
      <c r="E610" s="1"/>
      <c r="F610" s="1"/>
      <c r="G610" s="1"/>
      <c r="H610" s="1"/>
      <c r="I610" s="44"/>
    </row>
    <row r="611" spans="1:9">
      <c r="A611" s="20"/>
      <c r="B611" s="1"/>
      <c r="C611" s="1"/>
      <c r="D611" s="1"/>
      <c r="E611" s="1"/>
      <c r="F611" s="1"/>
      <c r="G611" s="1"/>
      <c r="H611" s="1"/>
      <c r="I611" s="44"/>
    </row>
    <row r="612" spans="1:9">
      <c r="A612" s="20"/>
      <c r="B612" s="1"/>
      <c r="C612" s="1"/>
      <c r="D612" s="1"/>
      <c r="E612" s="1"/>
      <c r="F612" s="1"/>
      <c r="G612" s="1"/>
      <c r="H612" s="1"/>
      <c r="I612" s="44"/>
    </row>
    <row r="613" spans="1:9">
      <c r="A613" s="20"/>
      <c r="B613" s="1"/>
      <c r="C613" s="1"/>
      <c r="D613" s="1"/>
      <c r="E613" s="1"/>
      <c r="F613" s="1"/>
      <c r="G613" s="1"/>
      <c r="H613" s="1"/>
      <c r="I613" s="44"/>
    </row>
    <row r="614" spans="1:9">
      <c r="A614" s="20"/>
      <c r="B614" s="32"/>
      <c r="C614" s="29"/>
      <c r="D614" s="29"/>
      <c r="E614" s="29"/>
      <c r="F614" s="29"/>
      <c r="G614" s="29"/>
      <c r="H614" s="1"/>
      <c r="I614" s="44"/>
    </row>
    <row r="615" spans="1:9" ht="14.25">
      <c r="A615" s="43"/>
      <c r="B615" s="71"/>
      <c r="C615" s="72"/>
      <c r="D615" s="73"/>
      <c r="E615" s="74"/>
      <c r="F615" s="74"/>
      <c r="G615" s="73"/>
      <c r="H615" s="1"/>
      <c r="I615" s="44"/>
    </row>
    <row r="616" spans="1:9" ht="15" thickBot="1">
      <c r="A616" s="46"/>
      <c r="B616" s="31"/>
      <c r="C616" s="75"/>
      <c r="D616" s="76"/>
      <c r="E616" s="77"/>
      <c r="F616" s="77"/>
      <c r="G616" s="76"/>
      <c r="H616" s="47"/>
      <c r="I616" s="48"/>
    </row>
    <row r="617" spans="1:9" ht="27" customHeight="1">
      <c r="A617" s="238" t="s">
        <v>29</v>
      </c>
      <c r="B617" s="239"/>
      <c r="C617" s="239"/>
      <c r="D617" s="240"/>
      <c r="E617" s="269" t="s">
        <v>27</v>
      </c>
      <c r="F617" s="270"/>
      <c r="G617" s="304" t="s">
        <v>108</v>
      </c>
      <c r="H617" s="305"/>
      <c r="I617" s="306"/>
    </row>
    <row r="618" spans="1:9">
      <c r="A618" s="241" t="s">
        <v>125</v>
      </c>
      <c r="B618" s="242"/>
      <c r="C618" s="242"/>
      <c r="D618" s="243"/>
      <c r="E618" s="256" t="s">
        <v>26</v>
      </c>
      <c r="F618" s="257"/>
      <c r="G618" s="236" t="s">
        <v>24</v>
      </c>
      <c r="H618" s="236"/>
      <c r="I618" s="237"/>
    </row>
    <row r="619" spans="1:9">
      <c r="A619" s="247" t="s">
        <v>20</v>
      </c>
      <c r="B619" s="319" t="s">
        <v>132</v>
      </c>
      <c r="C619" s="320"/>
      <c r="D619" s="321"/>
      <c r="E619" s="256" t="s">
        <v>25</v>
      </c>
      <c r="F619" s="257"/>
      <c r="G619" s="236" t="s">
        <v>21</v>
      </c>
      <c r="H619" s="236"/>
      <c r="I619" s="237"/>
    </row>
    <row r="620" spans="1:9" ht="13.5" thickBot="1">
      <c r="A620" s="247"/>
      <c r="B620" s="319" t="s">
        <v>133</v>
      </c>
      <c r="C620" s="320"/>
      <c r="D620" s="321"/>
      <c r="E620" s="34" t="s">
        <v>28</v>
      </c>
      <c r="F620" s="236" t="s">
        <v>22</v>
      </c>
      <c r="G620" s="236"/>
      <c r="H620" s="322"/>
      <c r="I620" s="323"/>
    </row>
    <row r="621" spans="1:9" ht="24">
      <c r="A621" s="247"/>
      <c r="B621" s="319" t="s">
        <v>134</v>
      </c>
      <c r="C621" s="320"/>
      <c r="D621" s="321"/>
      <c r="E621" s="35" t="s">
        <v>23</v>
      </c>
      <c r="F621" s="258" t="s">
        <v>136</v>
      </c>
      <c r="G621" s="324"/>
      <c r="H621" s="95" t="s">
        <v>46</v>
      </c>
      <c r="I621" s="185" t="s">
        <v>175</v>
      </c>
    </row>
    <row r="622" spans="1:9" ht="13.5" thickBot="1">
      <c r="A622" s="248"/>
      <c r="B622" s="325" t="s">
        <v>135</v>
      </c>
      <c r="C622" s="326"/>
      <c r="D622" s="327"/>
      <c r="E622" s="328"/>
      <c r="F622" s="329"/>
      <c r="G622" s="330"/>
      <c r="H622" s="59" t="s">
        <v>93</v>
      </c>
      <c r="I622" s="184">
        <v>11</v>
      </c>
    </row>
    <row r="627" spans="1:9" ht="13.5" thickBot="1"/>
    <row r="628" spans="1:9" ht="18">
      <c r="A628" s="279"/>
      <c r="B628" s="275" t="s">
        <v>17</v>
      </c>
      <c r="C628" s="275"/>
      <c r="D628" s="275"/>
      <c r="E628" s="275"/>
      <c r="F628" s="275"/>
      <c r="G628" s="275"/>
      <c r="H628" s="275"/>
      <c r="I628" s="276"/>
    </row>
    <row r="629" spans="1:9" ht="18.75" thickBot="1">
      <c r="A629" s="280"/>
      <c r="B629" s="277" t="s">
        <v>18</v>
      </c>
      <c r="C629" s="277"/>
      <c r="D629" s="277"/>
      <c r="E629" s="277"/>
      <c r="F629" s="277"/>
      <c r="G629" s="277"/>
      <c r="H629" s="277"/>
      <c r="I629" s="278"/>
    </row>
    <row r="630" spans="1:9" ht="13.5" thickBot="1">
      <c r="A630" s="350"/>
      <c r="B630" s="351"/>
      <c r="C630" s="351"/>
      <c r="D630" s="351"/>
      <c r="E630" s="351"/>
      <c r="F630" s="351"/>
      <c r="G630" s="351"/>
      <c r="H630" s="351"/>
      <c r="I630" s="351"/>
    </row>
    <row r="631" spans="1:9" ht="18.75" thickBot="1">
      <c r="A631" s="282" t="s">
        <v>110</v>
      </c>
      <c r="B631" s="284"/>
      <c r="C631" s="180" t="s">
        <v>180</v>
      </c>
      <c r="D631" s="284" t="s">
        <v>147</v>
      </c>
      <c r="E631" s="284"/>
      <c r="F631" s="284"/>
      <c r="G631" s="284"/>
      <c r="H631" s="284"/>
      <c r="I631" s="303"/>
    </row>
    <row r="632" spans="1:9" ht="18.75" thickBot="1">
      <c r="A632" s="352"/>
      <c r="B632" s="352"/>
      <c r="C632" s="352"/>
      <c r="D632" s="352"/>
      <c r="E632" s="352"/>
      <c r="F632" s="352"/>
      <c r="G632" s="352"/>
      <c r="H632" s="352"/>
      <c r="I632" s="352"/>
    </row>
    <row r="633" spans="1:9" ht="15.75" thickBot="1">
      <c r="A633" s="271" t="s">
        <v>89</v>
      </c>
      <c r="B633" s="272"/>
      <c r="C633" s="272"/>
      <c r="D633" s="272"/>
      <c r="E633" s="272"/>
      <c r="F633" s="272"/>
      <c r="G633" s="272"/>
      <c r="H633" s="272"/>
      <c r="I633" s="273"/>
    </row>
    <row r="634" spans="1:9">
      <c r="A634" s="145" t="s">
        <v>47</v>
      </c>
      <c r="B634" s="50" t="s">
        <v>48</v>
      </c>
      <c r="C634" s="50" t="s">
        <v>90</v>
      </c>
      <c r="D634" s="353" t="s">
        <v>91</v>
      </c>
      <c r="E634" s="354"/>
      <c r="F634" s="354"/>
      <c r="G634" s="354"/>
      <c r="H634" s="354"/>
      <c r="I634" s="355"/>
    </row>
    <row r="635" spans="1:9">
      <c r="A635" s="51" t="s">
        <v>49</v>
      </c>
      <c r="B635" s="52" t="s">
        <v>100</v>
      </c>
      <c r="C635" s="183">
        <v>1</v>
      </c>
      <c r="D635" s="331" t="s">
        <v>181</v>
      </c>
      <c r="E635" s="332"/>
      <c r="F635" s="332"/>
      <c r="G635" s="332"/>
      <c r="H635" s="332"/>
      <c r="I635" s="333"/>
    </row>
    <row r="636" spans="1:9" ht="24.75" thickBot="1">
      <c r="A636" s="53" t="s">
        <v>50</v>
      </c>
      <c r="B636" s="54" t="s">
        <v>233</v>
      </c>
      <c r="C636" s="55" t="s">
        <v>51</v>
      </c>
      <c r="D636" s="54">
        <v>1</v>
      </c>
      <c r="E636" s="187" t="s">
        <v>111</v>
      </c>
      <c r="F636" s="54">
        <v>1</v>
      </c>
      <c r="G636" s="55" t="s">
        <v>52</v>
      </c>
      <c r="H636" s="54">
        <v>2.41</v>
      </c>
      <c r="I636" s="113"/>
    </row>
    <row r="637" spans="1:9" ht="23.25" thickBot="1">
      <c r="A637" s="90" t="s">
        <v>53</v>
      </c>
      <c r="B637" s="85" t="s">
        <v>54</v>
      </c>
      <c r="C637" s="85" t="s">
        <v>55</v>
      </c>
      <c r="D637" s="89" t="s">
        <v>56</v>
      </c>
      <c r="E637" s="334" t="s">
        <v>57</v>
      </c>
      <c r="F637" s="335"/>
      <c r="G637" s="335"/>
      <c r="H637" s="335"/>
      <c r="I637" s="336"/>
    </row>
    <row r="638" spans="1:9" ht="15">
      <c r="A638" s="79" t="s">
        <v>58</v>
      </c>
      <c r="B638" s="107"/>
      <c r="C638" s="107" t="s">
        <v>59</v>
      </c>
      <c r="D638" s="108"/>
      <c r="E638" s="87" t="s">
        <v>60</v>
      </c>
      <c r="F638" s="81" t="s">
        <v>61</v>
      </c>
      <c r="G638" s="88" t="s">
        <v>62</v>
      </c>
      <c r="H638" s="81"/>
      <c r="I638" s="111"/>
    </row>
    <row r="639" spans="1:9" ht="15">
      <c r="A639" s="56" t="s">
        <v>63</v>
      </c>
      <c r="B639" s="103"/>
      <c r="C639" s="103" t="s">
        <v>59</v>
      </c>
      <c r="D639" s="109"/>
      <c r="E639" s="57" t="s">
        <v>99</v>
      </c>
      <c r="F639" s="182" t="s">
        <v>96</v>
      </c>
      <c r="G639" s="182" t="s">
        <v>127</v>
      </c>
      <c r="H639" s="183"/>
      <c r="I639" s="112"/>
    </row>
    <row r="640" spans="1:9" ht="15.75" thickBot="1">
      <c r="A640" s="58" t="s">
        <v>64</v>
      </c>
      <c r="B640" s="103" t="s">
        <v>59</v>
      </c>
      <c r="C640" s="109"/>
      <c r="D640" s="190"/>
      <c r="E640" s="59" t="s">
        <v>94</v>
      </c>
      <c r="F640" s="110" t="s">
        <v>94</v>
      </c>
      <c r="G640" s="110" t="s">
        <v>94</v>
      </c>
      <c r="H640" s="78"/>
      <c r="I640" s="113"/>
    </row>
    <row r="641" spans="1:9" ht="23.25" thickBot="1">
      <c r="A641" s="80" t="s">
        <v>65</v>
      </c>
      <c r="B641" s="82" t="s">
        <v>66</v>
      </c>
      <c r="C641" s="83" t="s">
        <v>67</v>
      </c>
      <c r="D641" s="83" t="s">
        <v>68</v>
      </c>
      <c r="E641" s="84" t="s">
        <v>69</v>
      </c>
      <c r="F641" s="85" t="s">
        <v>70</v>
      </c>
      <c r="G641" s="84" t="s">
        <v>71</v>
      </c>
      <c r="H641" s="186"/>
      <c r="I641" s="86" t="s">
        <v>72</v>
      </c>
    </row>
    <row r="642" spans="1:9">
      <c r="A642" s="79" t="s">
        <v>39</v>
      </c>
      <c r="B642" s="123">
        <v>1</v>
      </c>
      <c r="C642" s="123">
        <v>2</v>
      </c>
      <c r="D642" s="123">
        <v>1</v>
      </c>
      <c r="E642" s="123" t="s">
        <v>130</v>
      </c>
      <c r="F642" s="123">
        <v>1</v>
      </c>
      <c r="G642" s="123" t="s">
        <v>130</v>
      </c>
      <c r="H642" s="123" t="s">
        <v>130</v>
      </c>
      <c r="I642" s="123" t="s">
        <v>130</v>
      </c>
    </row>
    <row r="643" spans="1:9">
      <c r="A643" s="56" t="s">
        <v>73</v>
      </c>
      <c r="B643" s="104" t="s">
        <v>105</v>
      </c>
      <c r="C643" s="104" t="s">
        <v>182</v>
      </c>
      <c r="D643" s="104" t="s">
        <v>105</v>
      </c>
      <c r="E643" s="104"/>
      <c r="F643" s="104" t="s">
        <v>101</v>
      </c>
      <c r="G643" s="181"/>
      <c r="H643" s="115"/>
      <c r="I643" s="112"/>
    </row>
    <row r="644" spans="1:9" ht="13.5" thickBot="1">
      <c r="A644" s="60" t="s">
        <v>41</v>
      </c>
      <c r="B644" s="110" t="s">
        <v>94</v>
      </c>
      <c r="C644" s="110" t="s">
        <v>94</v>
      </c>
      <c r="D644" s="110" t="s">
        <v>94</v>
      </c>
      <c r="E644" s="110"/>
      <c r="F644" s="110" t="s">
        <v>94</v>
      </c>
      <c r="G644" s="7"/>
      <c r="H644" s="78"/>
      <c r="I644" s="113"/>
    </row>
    <row r="645" spans="1:9" ht="13.5" thickBot="1">
      <c r="A645" s="92" t="s">
        <v>92</v>
      </c>
      <c r="B645" s="84" t="s">
        <v>74</v>
      </c>
      <c r="C645" s="84" t="s">
        <v>75</v>
      </c>
      <c r="D645" s="337" t="s">
        <v>76</v>
      </c>
      <c r="E645" s="338"/>
      <c r="F645" s="106" t="s">
        <v>77</v>
      </c>
      <c r="G645" s="116"/>
      <c r="H645" s="117"/>
      <c r="I645" s="118"/>
    </row>
    <row r="646" spans="1:9">
      <c r="A646" s="91" t="s">
        <v>39</v>
      </c>
      <c r="B646" s="124">
        <v>1</v>
      </c>
      <c r="C646" s="124">
        <v>1</v>
      </c>
      <c r="D646" s="339">
        <v>2</v>
      </c>
      <c r="E646" s="340"/>
      <c r="F646" s="114">
        <v>5</v>
      </c>
      <c r="G646" s="114"/>
      <c r="H646" s="119"/>
      <c r="I646" s="119"/>
    </row>
    <row r="647" spans="1:9">
      <c r="A647" s="61" t="s">
        <v>78</v>
      </c>
      <c r="B647" s="15" t="s">
        <v>105</v>
      </c>
      <c r="C647" s="15" t="s">
        <v>179</v>
      </c>
      <c r="D647" s="324" t="s">
        <v>131</v>
      </c>
      <c r="E647" s="341"/>
      <c r="F647" s="181" t="s">
        <v>106</v>
      </c>
      <c r="G647" s="181"/>
      <c r="H647" s="99"/>
      <c r="I647" s="99"/>
    </row>
    <row r="648" spans="1:9">
      <c r="A648" s="62" t="s">
        <v>41</v>
      </c>
      <c r="B648" s="63" t="s">
        <v>94</v>
      </c>
      <c r="C648" s="15" t="s">
        <v>94</v>
      </c>
      <c r="D648" s="15" t="s">
        <v>79</v>
      </c>
      <c r="E648" s="15" t="s">
        <v>80</v>
      </c>
      <c r="F648" s="181" t="s">
        <v>94</v>
      </c>
      <c r="G648" s="181"/>
      <c r="H648" s="99"/>
      <c r="I648" s="99"/>
    </row>
    <row r="649" spans="1:9" ht="13.5" thickBot="1">
      <c r="A649" s="64"/>
      <c r="B649" s="65"/>
      <c r="C649" s="66"/>
      <c r="D649" s="120">
        <v>2</v>
      </c>
      <c r="E649" s="66"/>
      <c r="F649" s="120"/>
      <c r="G649" s="120"/>
      <c r="H649" s="121"/>
      <c r="I649" s="121"/>
    </row>
    <row r="650" spans="1:9">
      <c r="A650" s="342" t="s">
        <v>81</v>
      </c>
      <c r="B650" s="4" t="s">
        <v>82</v>
      </c>
      <c r="C650" s="4" t="s">
        <v>83</v>
      </c>
      <c r="D650" s="344" t="s">
        <v>84</v>
      </c>
      <c r="E650" s="4" t="s">
        <v>85</v>
      </c>
      <c r="F650" s="4" t="s">
        <v>86</v>
      </c>
      <c r="G650" s="101"/>
      <c r="H650" s="101"/>
      <c r="I650" s="122"/>
    </row>
    <row r="651" spans="1:9" ht="13.5" thickBot="1">
      <c r="A651" s="343"/>
      <c r="B651" s="125" t="s">
        <v>59</v>
      </c>
      <c r="C651" s="125"/>
      <c r="D651" s="345"/>
      <c r="E651" s="100" t="s">
        <v>59</v>
      </c>
      <c r="F651" s="100"/>
      <c r="G651" s="100"/>
      <c r="H651" s="100"/>
      <c r="I651" s="113"/>
    </row>
    <row r="652" spans="1:9" ht="13.5" thickBot="1">
      <c r="A652" s="346"/>
      <c r="B652" s="346"/>
      <c r="C652" s="346"/>
      <c r="D652" s="346"/>
      <c r="E652" s="346"/>
      <c r="F652" s="346"/>
      <c r="G652" s="346"/>
      <c r="H652" s="346"/>
      <c r="I652" s="346"/>
    </row>
    <row r="653" spans="1:9" ht="13.5" thickBot="1">
      <c r="A653" s="347" t="s">
        <v>87</v>
      </c>
      <c r="B653" s="348"/>
      <c r="C653" s="348"/>
      <c r="D653" s="348"/>
      <c r="E653" s="348"/>
      <c r="F653" s="348"/>
      <c r="G653" s="348"/>
      <c r="H653" s="348"/>
      <c r="I653" s="349"/>
    </row>
    <row r="654" spans="1:9">
      <c r="A654" s="67"/>
      <c r="B654" s="19"/>
      <c r="C654" s="19"/>
      <c r="D654" s="19"/>
      <c r="E654" s="19"/>
      <c r="F654" s="19"/>
      <c r="G654" s="19"/>
      <c r="H654" s="94"/>
      <c r="I654" s="42"/>
    </row>
    <row r="655" spans="1:9">
      <c r="A655" s="68"/>
      <c r="B655" s="29"/>
      <c r="C655" s="29"/>
      <c r="D655" s="29"/>
      <c r="E655" s="29"/>
      <c r="F655" s="29"/>
      <c r="G655" s="29"/>
      <c r="H655" s="93"/>
      <c r="I655" s="44"/>
    </row>
    <row r="656" spans="1:9">
      <c r="A656" s="68"/>
      <c r="B656" s="29"/>
      <c r="C656" s="29"/>
      <c r="D656" s="29"/>
      <c r="E656" s="29"/>
      <c r="F656" s="29"/>
      <c r="G656" s="29"/>
      <c r="H656" s="93"/>
      <c r="I656" s="44"/>
    </row>
    <row r="657" spans="1:9">
      <c r="A657" s="20"/>
      <c r="B657" s="29"/>
      <c r="C657" s="29"/>
      <c r="D657" s="29"/>
      <c r="E657" s="32"/>
      <c r="F657" s="69"/>
      <c r="G657" s="69"/>
      <c r="H657" s="1"/>
      <c r="I657" s="44"/>
    </row>
    <row r="658" spans="1:9">
      <c r="A658" s="20"/>
      <c r="B658" s="29"/>
      <c r="C658" s="29"/>
      <c r="D658" s="29"/>
      <c r="E658" s="1"/>
      <c r="F658" s="1"/>
      <c r="G658" s="1"/>
      <c r="H658" s="1"/>
      <c r="I658" s="44"/>
    </row>
    <row r="659" spans="1:9">
      <c r="A659" s="20"/>
      <c r="B659" s="29"/>
      <c r="C659" s="29"/>
      <c r="D659" s="29"/>
      <c r="E659" s="1"/>
      <c r="F659" s="1"/>
      <c r="G659" s="1"/>
      <c r="H659" s="1"/>
      <c r="I659" s="44"/>
    </row>
    <row r="660" spans="1:9">
      <c r="A660" s="20"/>
      <c r="B660" s="29"/>
      <c r="C660" s="29"/>
      <c r="D660" s="29"/>
      <c r="E660" s="1"/>
      <c r="F660" s="1"/>
      <c r="G660" s="1"/>
      <c r="H660" s="1"/>
      <c r="I660" s="44"/>
    </row>
    <row r="661" spans="1:9">
      <c r="A661" s="43"/>
      <c r="B661" s="1"/>
      <c r="C661" s="1"/>
      <c r="D661" s="1"/>
      <c r="E661" s="1"/>
      <c r="F661" s="1"/>
      <c r="G661" s="1"/>
      <c r="H661" s="1"/>
      <c r="I661" s="44"/>
    </row>
    <row r="662" spans="1:9">
      <c r="A662" s="70"/>
      <c r="B662" s="29"/>
      <c r="C662" s="29"/>
      <c r="D662" s="29"/>
      <c r="E662" s="1"/>
      <c r="F662" s="1"/>
      <c r="G662" s="1"/>
      <c r="H662" s="1"/>
      <c r="I662" s="44"/>
    </row>
    <row r="663" spans="1:9">
      <c r="A663" s="20"/>
      <c r="B663" s="29"/>
      <c r="C663" s="29"/>
      <c r="D663" s="29"/>
      <c r="E663" s="1"/>
      <c r="F663" s="1"/>
      <c r="G663" s="1"/>
      <c r="H663" s="1"/>
      <c r="I663" s="44"/>
    </row>
    <row r="664" spans="1:9">
      <c r="A664" s="20"/>
      <c r="B664" s="29"/>
      <c r="C664" s="29"/>
      <c r="D664" s="29"/>
      <c r="E664" s="1"/>
      <c r="F664" s="1"/>
      <c r="G664" s="1"/>
      <c r="H664" s="1"/>
      <c r="I664" s="44"/>
    </row>
    <row r="665" spans="1:9">
      <c r="A665" s="20"/>
      <c r="B665" s="29"/>
      <c r="C665" s="29"/>
      <c r="D665" s="29"/>
      <c r="E665" s="1"/>
      <c r="F665" s="1"/>
      <c r="G665" s="1"/>
      <c r="H665" s="1"/>
      <c r="I665" s="44"/>
    </row>
    <row r="666" spans="1:9">
      <c r="A666" s="20"/>
      <c r="B666" s="1"/>
      <c r="C666" s="1"/>
      <c r="D666" s="1"/>
      <c r="E666" s="1"/>
      <c r="F666" s="1"/>
      <c r="G666" s="1"/>
      <c r="H666" s="1"/>
      <c r="I666" s="44"/>
    </row>
    <row r="667" spans="1:9">
      <c r="A667" s="20"/>
      <c r="B667" s="1"/>
      <c r="C667" s="1"/>
      <c r="D667" s="1"/>
      <c r="E667" s="1"/>
      <c r="F667" s="1"/>
      <c r="G667" s="1"/>
      <c r="H667" s="1"/>
      <c r="I667" s="44"/>
    </row>
    <row r="668" spans="1:9">
      <c r="A668" s="20"/>
      <c r="B668" s="1"/>
      <c r="C668" s="1"/>
      <c r="D668" s="1"/>
      <c r="E668" s="1"/>
      <c r="F668" s="1"/>
      <c r="G668" s="1"/>
      <c r="H668" s="1"/>
      <c r="I668" s="44"/>
    </row>
    <row r="669" spans="1:9">
      <c r="A669" s="20"/>
      <c r="B669" s="1"/>
      <c r="C669" s="1"/>
      <c r="D669" s="1"/>
      <c r="E669" s="1"/>
      <c r="F669" s="1"/>
      <c r="G669" s="1"/>
      <c r="H669" s="1"/>
      <c r="I669" s="44"/>
    </row>
    <row r="670" spans="1:9">
      <c r="A670" s="20"/>
      <c r="B670" s="1"/>
      <c r="C670" s="1"/>
      <c r="D670" s="1"/>
      <c r="E670" s="1"/>
      <c r="F670" s="1"/>
      <c r="G670" s="1"/>
      <c r="H670" s="1"/>
      <c r="I670" s="44"/>
    </row>
    <row r="671" spans="1:9">
      <c r="A671" s="20"/>
      <c r="B671" s="32"/>
      <c r="C671" s="29"/>
      <c r="D671" s="29"/>
      <c r="E671" s="29"/>
      <c r="F671" s="29"/>
      <c r="G671" s="29"/>
      <c r="H671" s="1"/>
      <c r="I671" s="44"/>
    </row>
    <row r="672" spans="1:9" ht="14.25">
      <c r="A672" s="43"/>
      <c r="B672" s="71"/>
      <c r="C672" s="72"/>
      <c r="D672" s="73"/>
      <c r="E672" s="74"/>
      <c r="F672" s="74"/>
      <c r="G672" s="73"/>
      <c r="H672" s="1"/>
      <c r="I672" s="44"/>
    </row>
    <row r="673" spans="1:9" ht="15" thickBot="1">
      <c r="A673" s="46"/>
      <c r="B673" s="31"/>
      <c r="C673" s="75"/>
      <c r="D673" s="76"/>
      <c r="E673" s="77"/>
      <c r="F673" s="77"/>
      <c r="G673" s="76"/>
      <c r="H673" s="47"/>
      <c r="I673" s="48"/>
    </row>
    <row r="674" spans="1:9" ht="27.75" customHeight="1">
      <c r="A674" s="238" t="s">
        <v>29</v>
      </c>
      <c r="B674" s="239"/>
      <c r="C674" s="239"/>
      <c r="D674" s="240"/>
      <c r="E674" s="269" t="s">
        <v>27</v>
      </c>
      <c r="F674" s="270"/>
      <c r="G674" s="304" t="s">
        <v>108</v>
      </c>
      <c r="H674" s="305"/>
      <c r="I674" s="306"/>
    </row>
    <row r="675" spans="1:9">
      <c r="A675" s="241" t="s">
        <v>125</v>
      </c>
      <c r="B675" s="242"/>
      <c r="C675" s="242"/>
      <c r="D675" s="243"/>
      <c r="E675" s="256" t="s">
        <v>26</v>
      </c>
      <c r="F675" s="257"/>
      <c r="G675" s="236" t="s">
        <v>24</v>
      </c>
      <c r="H675" s="236"/>
      <c r="I675" s="237"/>
    </row>
    <row r="676" spans="1:9">
      <c r="A676" s="247" t="s">
        <v>20</v>
      </c>
      <c r="B676" s="319" t="s">
        <v>132</v>
      </c>
      <c r="C676" s="320"/>
      <c r="D676" s="321"/>
      <c r="E676" s="256" t="s">
        <v>25</v>
      </c>
      <c r="F676" s="257"/>
      <c r="G676" s="236" t="s">
        <v>21</v>
      </c>
      <c r="H676" s="236"/>
      <c r="I676" s="237"/>
    </row>
    <row r="677" spans="1:9" ht="13.5" thickBot="1">
      <c r="A677" s="247"/>
      <c r="B677" s="319" t="s">
        <v>133</v>
      </c>
      <c r="C677" s="320"/>
      <c r="D677" s="321"/>
      <c r="E677" s="34" t="s">
        <v>28</v>
      </c>
      <c r="F677" s="236" t="s">
        <v>22</v>
      </c>
      <c r="G677" s="236"/>
      <c r="H677" s="322"/>
      <c r="I677" s="323"/>
    </row>
    <row r="678" spans="1:9" ht="24">
      <c r="A678" s="247"/>
      <c r="B678" s="319" t="s">
        <v>134</v>
      </c>
      <c r="C678" s="320"/>
      <c r="D678" s="321"/>
      <c r="E678" s="35" t="s">
        <v>23</v>
      </c>
      <c r="F678" s="258" t="s">
        <v>136</v>
      </c>
      <c r="G678" s="324"/>
      <c r="H678" s="95" t="s">
        <v>46</v>
      </c>
      <c r="I678" s="185" t="s">
        <v>180</v>
      </c>
    </row>
    <row r="679" spans="1:9" ht="13.5" thickBot="1">
      <c r="A679" s="248"/>
      <c r="B679" s="325" t="s">
        <v>135</v>
      </c>
      <c r="C679" s="326"/>
      <c r="D679" s="327"/>
      <c r="E679" s="328"/>
      <c r="F679" s="329"/>
      <c r="G679" s="330"/>
      <c r="H679" s="59" t="s">
        <v>93</v>
      </c>
      <c r="I679" s="184">
        <v>12</v>
      </c>
    </row>
    <row r="685" spans="1:9" ht="13.5" thickBot="1"/>
    <row r="686" spans="1:9" ht="18">
      <c r="A686" s="279"/>
      <c r="B686" s="275" t="s">
        <v>17</v>
      </c>
      <c r="C686" s="275"/>
      <c r="D686" s="275"/>
      <c r="E686" s="275"/>
      <c r="F686" s="275"/>
      <c r="G686" s="275"/>
      <c r="H686" s="275"/>
      <c r="I686" s="276"/>
    </row>
    <row r="687" spans="1:9" ht="18.75" thickBot="1">
      <c r="A687" s="280"/>
      <c r="B687" s="277" t="s">
        <v>18</v>
      </c>
      <c r="C687" s="277"/>
      <c r="D687" s="277"/>
      <c r="E687" s="277"/>
      <c r="F687" s="277"/>
      <c r="G687" s="277"/>
      <c r="H687" s="277"/>
      <c r="I687" s="278"/>
    </row>
    <row r="688" spans="1:9" ht="13.5" thickBot="1">
      <c r="A688" s="350"/>
      <c r="B688" s="351"/>
      <c r="C688" s="351"/>
      <c r="D688" s="351"/>
      <c r="E688" s="351"/>
      <c r="F688" s="351"/>
      <c r="G688" s="351"/>
      <c r="H688" s="351"/>
      <c r="I688" s="351"/>
    </row>
    <row r="689" spans="1:9" ht="18.75" thickBot="1">
      <c r="A689" s="282" t="s">
        <v>110</v>
      </c>
      <c r="B689" s="284"/>
      <c r="C689" s="180" t="s">
        <v>183</v>
      </c>
      <c r="D689" s="284" t="s">
        <v>147</v>
      </c>
      <c r="E689" s="284"/>
      <c r="F689" s="284"/>
      <c r="G689" s="284"/>
      <c r="H689" s="284"/>
      <c r="I689" s="303"/>
    </row>
    <row r="690" spans="1:9" ht="18.75" thickBot="1">
      <c r="A690" s="352"/>
      <c r="B690" s="352"/>
      <c r="C690" s="352"/>
      <c r="D690" s="352"/>
      <c r="E690" s="352"/>
      <c r="F690" s="352"/>
      <c r="G690" s="352"/>
      <c r="H690" s="352"/>
      <c r="I690" s="352"/>
    </row>
    <row r="691" spans="1:9" ht="15.75" thickBot="1">
      <c r="A691" s="271" t="s">
        <v>89</v>
      </c>
      <c r="B691" s="272"/>
      <c r="C691" s="272"/>
      <c r="D691" s="272"/>
      <c r="E691" s="272"/>
      <c r="F691" s="272"/>
      <c r="G691" s="272"/>
      <c r="H691" s="272"/>
      <c r="I691" s="273"/>
    </row>
    <row r="692" spans="1:9">
      <c r="A692" s="145" t="s">
        <v>47</v>
      </c>
      <c r="B692" s="50" t="s">
        <v>48</v>
      </c>
      <c r="C692" s="50" t="s">
        <v>90</v>
      </c>
      <c r="D692" s="353" t="s">
        <v>91</v>
      </c>
      <c r="E692" s="354"/>
      <c r="F692" s="354"/>
      <c r="G692" s="354"/>
      <c r="H692" s="354"/>
      <c r="I692" s="355"/>
    </row>
    <row r="693" spans="1:9">
      <c r="A693" s="51" t="s">
        <v>49</v>
      </c>
      <c r="B693" s="52" t="s">
        <v>100</v>
      </c>
      <c r="C693" s="183">
        <v>1</v>
      </c>
      <c r="D693" s="331" t="s">
        <v>184</v>
      </c>
      <c r="E693" s="332"/>
      <c r="F693" s="332"/>
      <c r="G693" s="332"/>
      <c r="H693" s="332"/>
      <c r="I693" s="333"/>
    </row>
    <row r="694" spans="1:9" ht="24.75" thickBot="1">
      <c r="A694" s="53" t="s">
        <v>50</v>
      </c>
      <c r="B694" s="54" t="s">
        <v>234</v>
      </c>
      <c r="C694" s="55" t="s">
        <v>51</v>
      </c>
      <c r="D694" s="54">
        <v>2</v>
      </c>
      <c r="E694" s="187" t="s">
        <v>111</v>
      </c>
      <c r="F694" s="54">
        <v>2</v>
      </c>
      <c r="G694" s="55" t="s">
        <v>52</v>
      </c>
      <c r="H694" s="54">
        <v>2.41</v>
      </c>
      <c r="I694" s="113"/>
    </row>
    <row r="695" spans="1:9" ht="23.25" thickBot="1">
      <c r="A695" s="90" t="s">
        <v>53</v>
      </c>
      <c r="B695" s="85" t="s">
        <v>54</v>
      </c>
      <c r="C695" s="85" t="s">
        <v>55</v>
      </c>
      <c r="D695" s="89" t="s">
        <v>56</v>
      </c>
      <c r="E695" s="334" t="s">
        <v>57</v>
      </c>
      <c r="F695" s="335"/>
      <c r="G695" s="335"/>
      <c r="H695" s="335"/>
      <c r="I695" s="336"/>
    </row>
    <row r="696" spans="1:9" ht="15">
      <c r="A696" s="79" t="s">
        <v>58</v>
      </c>
      <c r="B696" s="107" t="s">
        <v>59</v>
      </c>
      <c r="C696" s="107"/>
      <c r="D696" s="108"/>
      <c r="E696" s="87" t="s">
        <v>60</v>
      </c>
      <c r="F696" s="81" t="s">
        <v>61</v>
      </c>
      <c r="G696" s="88" t="s">
        <v>62</v>
      </c>
      <c r="H696" s="81"/>
      <c r="I696" s="111"/>
    </row>
    <row r="697" spans="1:9" ht="15">
      <c r="A697" s="56" t="s">
        <v>63</v>
      </c>
      <c r="B697" s="103" t="s">
        <v>59</v>
      </c>
      <c r="C697" s="103"/>
      <c r="D697" s="109"/>
      <c r="E697" s="57" t="s">
        <v>99</v>
      </c>
      <c r="F697" s="182" t="s">
        <v>96</v>
      </c>
      <c r="G697" s="182" t="s">
        <v>127</v>
      </c>
      <c r="H697" s="183"/>
      <c r="I697" s="112"/>
    </row>
    <row r="698" spans="1:9" ht="15.75" thickBot="1">
      <c r="A698" s="58" t="s">
        <v>64</v>
      </c>
      <c r="B698" s="103" t="s">
        <v>59</v>
      </c>
      <c r="C698" s="109"/>
      <c r="D698" s="190"/>
      <c r="E698" s="59" t="s">
        <v>94</v>
      </c>
      <c r="F698" s="110" t="s">
        <v>94</v>
      </c>
      <c r="G698" s="110" t="s">
        <v>94</v>
      </c>
      <c r="H698" s="78"/>
      <c r="I698" s="113"/>
    </row>
    <row r="699" spans="1:9" ht="23.25" thickBot="1">
      <c r="A699" s="80" t="s">
        <v>65</v>
      </c>
      <c r="B699" s="82" t="s">
        <v>66</v>
      </c>
      <c r="C699" s="83" t="s">
        <v>67</v>
      </c>
      <c r="D699" s="83" t="s">
        <v>68</v>
      </c>
      <c r="E699" s="84" t="s">
        <v>69</v>
      </c>
      <c r="F699" s="85" t="s">
        <v>70</v>
      </c>
      <c r="G699" s="84" t="s">
        <v>71</v>
      </c>
      <c r="H699" s="186"/>
      <c r="I699" s="86" t="s">
        <v>72</v>
      </c>
    </row>
    <row r="700" spans="1:9">
      <c r="A700" s="79" t="s">
        <v>39</v>
      </c>
      <c r="B700" s="123">
        <v>2</v>
      </c>
      <c r="C700" s="123">
        <v>2</v>
      </c>
      <c r="D700" s="123">
        <v>3</v>
      </c>
      <c r="E700" s="123" t="s">
        <v>130</v>
      </c>
      <c r="F700" s="123">
        <v>1</v>
      </c>
      <c r="G700" s="123" t="s">
        <v>130</v>
      </c>
      <c r="H700" s="123" t="s">
        <v>130</v>
      </c>
      <c r="I700" s="123" t="s">
        <v>130</v>
      </c>
    </row>
    <row r="701" spans="1:9">
      <c r="A701" s="56" t="s">
        <v>73</v>
      </c>
      <c r="B701" s="104" t="s">
        <v>105</v>
      </c>
      <c r="C701" s="104" t="s">
        <v>129</v>
      </c>
      <c r="D701" s="104" t="s">
        <v>97</v>
      </c>
      <c r="E701" s="104"/>
      <c r="F701" s="104" t="s">
        <v>101</v>
      </c>
      <c r="G701" s="181"/>
      <c r="H701" s="115"/>
      <c r="I701" s="112"/>
    </row>
    <row r="702" spans="1:9" ht="13.5" thickBot="1">
      <c r="A702" s="60" t="s">
        <v>41</v>
      </c>
      <c r="B702" s="110" t="s">
        <v>94</v>
      </c>
      <c r="C702" s="110" t="s">
        <v>94</v>
      </c>
      <c r="D702" s="110" t="s">
        <v>104</v>
      </c>
      <c r="E702" s="110"/>
      <c r="F702" s="110" t="s">
        <v>94</v>
      </c>
      <c r="G702" s="7"/>
      <c r="H702" s="78"/>
      <c r="I702" s="113"/>
    </row>
    <row r="703" spans="1:9" ht="13.5" thickBot="1">
      <c r="A703" s="92" t="s">
        <v>92</v>
      </c>
      <c r="B703" s="84" t="s">
        <v>74</v>
      </c>
      <c r="C703" s="84" t="s">
        <v>75</v>
      </c>
      <c r="D703" s="337" t="s">
        <v>76</v>
      </c>
      <c r="E703" s="338"/>
      <c r="F703" s="106" t="s">
        <v>77</v>
      </c>
      <c r="G703" s="116"/>
      <c r="H703" s="117"/>
      <c r="I703" s="118"/>
    </row>
    <row r="704" spans="1:9">
      <c r="A704" s="91" t="s">
        <v>39</v>
      </c>
      <c r="B704" s="124">
        <v>1</v>
      </c>
      <c r="C704" s="124">
        <v>2</v>
      </c>
      <c r="D704" s="339">
        <v>2</v>
      </c>
      <c r="E704" s="340"/>
      <c r="F704" s="114">
        <v>8</v>
      </c>
      <c r="G704" s="114"/>
      <c r="H704" s="119"/>
      <c r="I704" s="119"/>
    </row>
    <row r="705" spans="1:9">
      <c r="A705" s="61" t="s">
        <v>78</v>
      </c>
      <c r="B705" s="15" t="s">
        <v>105</v>
      </c>
      <c r="C705" s="15" t="s">
        <v>179</v>
      </c>
      <c r="D705" s="324" t="s">
        <v>131</v>
      </c>
      <c r="E705" s="341"/>
      <c r="F705" s="181" t="s">
        <v>106</v>
      </c>
      <c r="G705" s="181"/>
      <c r="H705" s="99"/>
      <c r="I705" s="99"/>
    </row>
    <row r="706" spans="1:9">
      <c r="A706" s="62" t="s">
        <v>41</v>
      </c>
      <c r="B706" s="63" t="s">
        <v>94</v>
      </c>
      <c r="C706" s="15" t="s">
        <v>94</v>
      </c>
      <c r="D706" s="15" t="s">
        <v>79</v>
      </c>
      <c r="E706" s="15" t="s">
        <v>80</v>
      </c>
      <c r="F706" s="181" t="s">
        <v>94</v>
      </c>
      <c r="G706" s="181"/>
      <c r="H706" s="99"/>
      <c r="I706" s="99"/>
    </row>
    <row r="707" spans="1:9" ht="13.5" thickBot="1">
      <c r="A707" s="64"/>
      <c r="B707" s="65"/>
      <c r="C707" s="66"/>
      <c r="D707" s="120">
        <v>2</v>
      </c>
      <c r="E707" s="66"/>
      <c r="F707" s="120"/>
      <c r="G707" s="120"/>
      <c r="H707" s="121"/>
      <c r="I707" s="121"/>
    </row>
    <row r="708" spans="1:9">
      <c r="A708" s="342" t="s">
        <v>81</v>
      </c>
      <c r="B708" s="4" t="s">
        <v>82</v>
      </c>
      <c r="C708" s="4" t="s">
        <v>83</v>
      </c>
      <c r="D708" s="344" t="s">
        <v>84</v>
      </c>
      <c r="E708" s="4" t="s">
        <v>85</v>
      </c>
      <c r="F708" s="4" t="s">
        <v>86</v>
      </c>
      <c r="G708" s="101"/>
      <c r="H708" s="101"/>
      <c r="I708" s="122"/>
    </row>
    <row r="709" spans="1:9" ht="13.5" thickBot="1">
      <c r="A709" s="343"/>
      <c r="B709" s="125" t="s">
        <v>59</v>
      </c>
      <c r="C709" s="125"/>
      <c r="D709" s="345"/>
      <c r="E709" s="100" t="s">
        <v>59</v>
      </c>
      <c r="F709" s="100"/>
      <c r="G709" s="100"/>
      <c r="H709" s="100"/>
      <c r="I709" s="113"/>
    </row>
    <row r="710" spans="1:9" ht="13.5" thickBot="1">
      <c r="A710" s="346"/>
      <c r="B710" s="346"/>
      <c r="C710" s="346"/>
      <c r="D710" s="346"/>
      <c r="E710" s="346"/>
      <c r="F710" s="346"/>
      <c r="G710" s="346"/>
      <c r="H710" s="346"/>
      <c r="I710" s="346"/>
    </row>
    <row r="711" spans="1:9" ht="13.5" thickBot="1">
      <c r="A711" s="347" t="s">
        <v>87</v>
      </c>
      <c r="B711" s="348"/>
      <c r="C711" s="348"/>
      <c r="D711" s="348"/>
      <c r="E711" s="348"/>
      <c r="F711" s="348"/>
      <c r="G711" s="348"/>
      <c r="H711" s="348"/>
      <c r="I711" s="349"/>
    </row>
    <row r="712" spans="1:9">
      <c r="A712" s="67"/>
      <c r="B712" s="19"/>
      <c r="C712" s="19"/>
      <c r="D712" s="19"/>
      <c r="E712" s="19"/>
      <c r="F712" s="19"/>
      <c r="G712" s="19"/>
      <c r="H712" s="94"/>
      <c r="I712" s="42"/>
    </row>
    <row r="713" spans="1:9">
      <c r="A713" s="68"/>
      <c r="B713" s="29"/>
      <c r="C713" s="29"/>
      <c r="D713" s="29"/>
      <c r="E713" s="29"/>
      <c r="F713" s="29"/>
      <c r="G713" s="29"/>
      <c r="H713" s="93"/>
      <c r="I713" s="44"/>
    </row>
    <row r="714" spans="1:9">
      <c r="A714" s="68"/>
      <c r="B714" s="29"/>
      <c r="C714" s="29"/>
      <c r="D714" s="29"/>
      <c r="E714" s="29"/>
      <c r="F714" s="29"/>
      <c r="G714" s="29"/>
      <c r="H714" s="93"/>
      <c r="I714" s="44"/>
    </row>
    <row r="715" spans="1:9">
      <c r="A715" s="20"/>
      <c r="B715" s="29"/>
      <c r="C715" s="29"/>
      <c r="D715" s="29"/>
      <c r="E715" s="32"/>
      <c r="F715" s="69"/>
      <c r="G715" s="69"/>
      <c r="H715" s="1"/>
      <c r="I715" s="44"/>
    </row>
    <row r="716" spans="1:9">
      <c r="A716" s="20"/>
      <c r="B716" s="29"/>
      <c r="C716" s="29"/>
      <c r="D716" s="29"/>
      <c r="E716" s="1"/>
      <c r="F716" s="1"/>
      <c r="G716" s="1"/>
      <c r="H716" s="1"/>
      <c r="I716" s="44"/>
    </row>
    <row r="717" spans="1:9">
      <c r="A717" s="20"/>
      <c r="B717" s="29"/>
      <c r="C717" s="29"/>
      <c r="D717" s="29"/>
      <c r="E717" s="1"/>
      <c r="F717" s="1"/>
      <c r="G717" s="1"/>
      <c r="H717" s="1"/>
      <c r="I717" s="44"/>
    </row>
    <row r="718" spans="1:9">
      <c r="A718" s="20"/>
      <c r="B718" s="29"/>
      <c r="C718" s="29"/>
      <c r="D718" s="29"/>
      <c r="E718" s="1"/>
      <c r="F718" s="1"/>
      <c r="G718" s="1"/>
      <c r="H718" s="1"/>
      <c r="I718" s="44"/>
    </row>
    <row r="719" spans="1:9">
      <c r="A719" s="43"/>
      <c r="B719" s="1"/>
      <c r="C719" s="1"/>
      <c r="D719" s="1"/>
      <c r="E719" s="1"/>
      <c r="F719" s="1"/>
      <c r="G719" s="1"/>
      <c r="H719" s="1"/>
      <c r="I719" s="44"/>
    </row>
    <row r="720" spans="1:9">
      <c r="A720" s="70"/>
      <c r="B720" s="29"/>
      <c r="C720" s="29"/>
      <c r="D720" s="29"/>
      <c r="E720" s="1"/>
      <c r="F720" s="1"/>
      <c r="G720" s="1"/>
      <c r="H720" s="1"/>
      <c r="I720" s="44"/>
    </row>
    <row r="721" spans="1:9">
      <c r="A721" s="20"/>
      <c r="B721" s="29"/>
      <c r="C721" s="29"/>
      <c r="D721" s="29"/>
      <c r="E721" s="1"/>
      <c r="F721" s="1"/>
      <c r="G721" s="1"/>
      <c r="H721" s="1"/>
      <c r="I721" s="44"/>
    </row>
    <row r="722" spans="1:9">
      <c r="A722" s="20"/>
      <c r="B722" s="29"/>
      <c r="C722" s="29"/>
      <c r="D722" s="29"/>
      <c r="E722" s="1"/>
      <c r="F722" s="1"/>
      <c r="G722" s="1"/>
      <c r="H722" s="1"/>
      <c r="I722" s="44"/>
    </row>
    <row r="723" spans="1:9">
      <c r="A723" s="20"/>
      <c r="B723" s="29"/>
      <c r="C723" s="29"/>
      <c r="D723" s="29"/>
      <c r="E723" s="1"/>
      <c r="F723" s="1"/>
      <c r="G723" s="1"/>
      <c r="H723" s="1"/>
      <c r="I723" s="44"/>
    </row>
    <row r="724" spans="1:9">
      <c r="A724" s="20"/>
      <c r="B724" s="1"/>
      <c r="C724" s="1"/>
      <c r="D724" s="1"/>
      <c r="E724" s="1"/>
      <c r="F724" s="1"/>
      <c r="G724" s="1"/>
      <c r="H724" s="1"/>
      <c r="I724" s="44"/>
    </row>
    <row r="725" spans="1:9">
      <c r="A725" s="20"/>
      <c r="B725" s="1"/>
      <c r="C725" s="1"/>
      <c r="D725" s="1"/>
      <c r="E725" s="1"/>
      <c r="F725" s="1"/>
      <c r="G725" s="1"/>
      <c r="H725" s="1"/>
      <c r="I725" s="44"/>
    </row>
    <row r="726" spans="1:9">
      <c r="A726" s="20"/>
      <c r="B726" s="1"/>
      <c r="C726" s="1"/>
      <c r="D726" s="1"/>
      <c r="E726" s="1"/>
      <c r="F726" s="1"/>
      <c r="G726" s="1"/>
      <c r="H726" s="1"/>
      <c r="I726" s="44"/>
    </row>
    <row r="727" spans="1:9">
      <c r="A727" s="20"/>
      <c r="B727" s="1"/>
      <c r="C727" s="1"/>
      <c r="D727" s="1"/>
      <c r="E727" s="1"/>
      <c r="F727" s="1"/>
      <c r="G727" s="1"/>
      <c r="H727" s="1"/>
      <c r="I727" s="44"/>
    </row>
    <row r="728" spans="1:9">
      <c r="A728" s="20"/>
      <c r="B728" s="1"/>
      <c r="C728" s="1"/>
      <c r="D728" s="1"/>
      <c r="E728" s="1"/>
      <c r="F728" s="1"/>
      <c r="G728" s="1"/>
      <c r="H728" s="1"/>
      <c r="I728" s="44"/>
    </row>
    <row r="729" spans="1:9">
      <c r="A729" s="20"/>
      <c r="B729" s="32"/>
      <c r="C729" s="29"/>
      <c r="D729" s="29"/>
      <c r="E729" s="29"/>
      <c r="F729" s="29"/>
      <c r="G729" s="29"/>
      <c r="H729" s="1"/>
      <c r="I729" s="44"/>
    </row>
    <row r="730" spans="1:9" ht="14.25">
      <c r="A730" s="43"/>
      <c r="B730" s="71"/>
      <c r="C730" s="72"/>
      <c r="D730" s="73"/>
      <c r="E730" s="74"/>
      <c r="F730" s="74"/>
      <c r="G730" s="73"/>
      <c r="H730" s="1"/>
      <c r="I730" s="44"/>
    </row>
    <row r="731" spans="1:9" ht="15" thickBot="1">
      <c r="A731" s="46"/>
      <c r="B731" s="31"/>
      <c r="C731" s="75"/>
      <c r="D731" s="76"/>
      <c r="E731" s="77"/>
      <c r="F731" s="77"/>
      <c r="G731" s="76"/>
      <c r="H731" s="47"/>
      <c r="I731" s="48"/>
    </row>
    <row r="732" spans="1:9" ht="25.5" customHeight="1">
      <c r="A732" s="238" t="s">
        <v>29</v>
      </c>
      <c r="B732" s="239"/>
      <c r="C732" s="239"/>
      <c r="D732" s="240"/>
      <c r="E732" s="269" t="s">
        <v>27</v>
      </c>
      <c r="F732" s="270"/>
      <c r="G732" s="304" t="s">
        <v>108</v>
      </c>
      <c r="H732" s="305"/>
      <c r="I732" s="306"/>
    </row>
    <row r="733" spans="1:9">
      <c r="A733" s="241" t="s">
        <v>125</v>
      </c>
      <c r="B733" s="242"/>
      <c r="C733" s="242"/>
      <c r="D733" s="243"/>
      <c r="E733" s="256" t="s">
        <v>26</v>
      </c>
      <c r="F733" s="257"/>
      <c r="G733" s="236" t="s">
        <v>24</v>
      </c>
      <c r="H733" s="236"/>
      <c r="I733" s="237"/>
    </row>
    <row r="734" spans="1:9">
      <c r="A734" s="247" t="s">
        <v>20</v>
      </c>
      <c r="B734" s="319" t="s">
        <v>132</v>
      </c>
      <c r="C734" s="320"/>
      <c r="D734" s="321"/>
      <c r="E734" s="256" t="s">
        <v>25</v>
      </c>
      <c r="F734" s="257"/>
      <c r="G734" s="236" t="s">
        <v>21</v>
      </c>
      <c r="H734" s="236"/>
      <c r="I734" s="237"/>
    </row>
    <row r="735" spans="1:9" ht="13.5" thickBot="1">
      <c r="A735" s="247"/>
      <c r="B735" s="319" t="s">
        <v>133</v>
      </c>
      <c r="C735" s="320"/>
      <c r="D735" s="321"/>
      <c r="E735" s="34" t="s">
        <v>28</v>
      </c>
      <c r="F735" s="236" t="s">
        <v>22</v>
      </c>
      <c r="G735" s="236"/>
      <c r="H735" s="322"/>
      <c r="I735" s="323"/>
    </row>
    <row r="736" spans="1:9" ht="24">
      <c r="A736" s="247"/>
      <c r="B736" s="319" t="s">
        <v>134</v>
      </c>
      <c r="C736" s="320"/>
      <c r="D736" s="321"/>
      <c r="E736" s="35" t="s">
        <v>23</v>
      </c>
      <c r="F736" s="258" t="s">
        <v>136</v>
      </c>
      <c r="G736" s="324"/>
      <c r="H736" s="95" t="s">
        <v>46</v>
      </c>
      <c r="I736" s="185" t="s">
        <v>183</v>
      </c>
    </row>
    <row r="737" spans="1:9" ht="13.5" thickBot="1">
      <c r="A737" s="248"/>
      <c r="B737" s="325" t="s">
        <v>135</v>
      </c>
      <c r="C737" s="326"/>
      <c r="D737" s="327"/>
      <c r="E737" s="328"/>
      <c r="F737" s="329"/>
      <c r="G737" s="330"/>
      <c r="H737" s="59" t="s">
        <v>93</v>
      </c>
      <c r="I737" s="184">
        <v>13</v>
      </c>
    </row>
    <row r="743" spans="1:9" ht="13.5" thickBot="1"/>
    <row r="744" spans="1:9" ht="18">
      <c r="A744" s="279"/>
      <c r="B744" s="275" t="s">
        <v>17</v>
      </c>
      <c r="C744" s="275"/>
      <c r="D744" s="275"/>
      <c r="E744" s="275"/>
      <c r="F744" s="275"/>
      <c r="G744" s="275"/>
      <c r="H744" s="275"/>
      <c r="I744" s="276"/>
    </row>
    <row r="745" spans="1:9" ht="18.75" thickBot="1">
      <c r="A745" s="280"/>
      <c r="B745" s="277" t="s">
        <v>18</v>
      </c>
      <c r="C745" s="277"/>
      <c r="D745" s="277"/>
      <c r="E745" s="277"/>
      <c r="F745" s="277"/>
      <c r="G745" s="277"/>
      <c r="H745" s="277"/>
      <c r="I745" s="278"/>
    </row>
    <row r="746" spans="1:9" ht="13.5" thickBot="1">
      <c r="A746" s="350"/>
      <c r="B746" s="351"/>
      <c r="C746" s="351"/>
      <c r="D746" s="351"/>
      <c r="E746" s="351"/>
      <c r="F746" s="351"/>
      <c r="G746" s="351"/>
      <c r="H746" s="351"/>
      <c r="I746" s="351"/>
    </row>
    <row r="747" spans="1:9" ht="18.75" thickBot="1">
      <c r="A747" s="282" t="s">
        <v>110</v>
      </c>
      <c r="B747" s="284"/>
      <c r="C747" s="180" t="s">
        <v>185</v>
      </c>
      <c r="D747" s="284" t="s">
        <v>147</v>
      </c>
      <c r="E747" s="284"/>
      <c r="F747" s="284"/>
      <c r="G747" s="284"/>
      <c r="H747" s="284"/>
      <c r="I747" s="303"/>
    </row>
    <row r="748" spans="1:9" ht="18.75" thickBot="1">
      <c r="A748" s="352"/>
      <c r="B748" s="352"/>
      <c r="C748" s="352"/>
      <c r="D748" s="352"/>
      <c r="E748" s="352"/>
      <c r="F748" s="352"/>
      <c r="G748" s="352"/>
      <c r="H748" s="352"/>
      <c r="I748" s="352"/>
    </row>
    <row r="749" spans="1:9" ht="15.75" thickBot="1">
      <c r="A749" s="271" t="s">
        <v>89</v>
      </c>
      <c r="B749" s="272"/>
      <c r="C749" s="272"/>
      <c r="D749" s="272"/>
      <c r="E749" s="272"/>
      <c r="F749" s="272"/>
      <c r="G749" s="272"/>
      <c r="H749" s="272"/>
      <c r="I749" s="273"/>
    </row>
    <row r="750" spans="1:9">
      <c r="A750" s="145" t="s">
        <v>47</v>
      </c>
      <c r="B750" s="50" t="s">
        <v>48</v>
      </c>
      <c r="C750" s="50" t="s">
        <v>90</v>
      </c>
      <c r="D750" s="353" t="s">
        <v>91</v>
      </c>
      <c r="E750" s="354"/>
      <c r="F750" s="354"/>
      <c r="G750" s="354"/>
      <c r="H750" s="354"/>
      <c r="I750" s="355"/>
    </row>
    <row r="751" spans="1:9">
      <c r="A751" s="51" t="s">
        <v>49</v>
      </c>
      <c r="B751" s="52" t="s">
        <v>100</v>
      </c>
      <c r="C751" s="183">
        <v>2</v>
      </c>
      <c r="D751" s="331" t="s">
        <v>186</v>
      </c>
      <c r="E751" s="332"/>
      <c r="F751" s="332"/>
      <c r="G751" s="332"/>
      <c r="H751" s="332"/>
      <c r="I751" s="333"/>
    </row>
    <row r="752" spans="1:9" ht="24.75" thickBot="1">
      <c r="A752" s="53" t="s">
        <v>50</v>
      </c>
      <c r="B752" s="54" t="s">
        <v>235</v>
      </c>
      <c r="C752" s="55" t="s">
        <v>51</v>
      </c>
      <c r="D752" s="54" t="s">
        <v>130</v>
      </c>
      <c r="E752" s="187" t="s">
        <v>111</v>
      </c>
      <c r="F752" s="54" t="s">
        <v>130</v>
      </c>
      <c r="G752" s="55" t="s">
        <v>52</v>
      </c>
      <c r="H752" s="54">
        <v>2.66</v>
      </c>
      <c r="I752" s="113"/>
    </row>
    <row r="753" spans="1:9" ht="23.25" thickBot="1">
      <c r="A753" s="90" t="s">
        <v>53</v>
      </c>
      <c r="B753" s="85" t="s">
        <v>54</v>
      </c>
      <c r="C753" s="85" t="s">
        <v>55</v>
      </c>
      <c r="D753" s="89" t="s">
        <v>56</v>
      </c>
      <c r="E753" s="334" t="s">
        <v>57</v>
      </c>
      <c r="F753" s="335"/>
      <c r="G753" s="335"/>
      <c r="H753" s="335"/>
      <c r="I753" s="336"/>
    </row>
    <row r="754" spans="1:9" ht="15">
      <c r="A754" s="79" t="s">
        <v>58</v>
      </c>
      <c r="B754" s="107" t="s">
        <v>59</v>
      </c>
      <c r="C754" s="107"/>
      <c r="D754" s="108"/>
      <c r="E754" s="87" t="s">
        <v>60</v>
      </c>
      <c r="F754" s="81" t="s">
        <v>61</v>
      </c>
      <c r="G754" s="88" t="s">
        <v>62</v>
      </c>
      <c r="H754" s="81"/>
      <c r="I754" s="111"/>
    </row>
    <row r="755" spans="1:9" ht="15">
      <c r="A755" s="56" t="s">
        <v>63</v>
      </c>
      <c r="B755" s="103" t="s">
        <v>59</v>
      </c>
      <c r="C755" s="103"/>
      <c r="D755" s="109"/>
      <c r="E755" s="57" t="s">
        <v>99</v>
      </c>
      <c r="F755" s="182" t="s">
        <v>187</v>
      </c>
      <c r="G755" s="182" t="s">
        <v>188</v>
      </c>
      <c r="H755" s="183"/>
      <c r="I755" s="112"/>
    </row>
    <row r="756" spans="1:9" ht="15.75" thickBot="1">
      <c r="A756" s="58" t="s">
        <v>64</v>
      </c>
      <c r="B756" s="103"/>
      <c r="C756" s="109" t="s">
        <v>59</v>
      </c>
      <c r="D756" s="190"/>
      <c r="E756" s="59" t="s">
        <v>94</v>
      </c>
      <c r="F756" s="110" t="s">
        <v>94</v>
      </c>
      <c r="G756" s="110" t="s">
        <v>94</v>
      </c>
      <c r="H756" s="78"/>
      <c r="I756" s="113"/>
    </row>
    <row r="757" spans="1:9" ht="23.25" thickBot="1">
      <c r="A757" s="80" t="s">
        <v>65</v>
      </c>
      <c r="B757" s="82" t="s">
        <v>66</v>
      </c>
      <c r="C757" s="83" t="s">
        <v>67</v>
      </c>
      <c r="D757" s="83" t="s">
        <v>68</v>
      </c>
      <c r="E757" s="84" t="s">
        <v>69</v>
      </c>
      <c r="F757" s="85" t="s">
        <v>70</v>
      </c>
      <c r="G757" s="84" t="s">
        <v>71</v>
      </c>
      <c r="H757" s="186"/>
      <c r="I757" s="86" t="s">
        <v>72</v>
      </c>
    </row>
    <row r="758" spans="1:9">
      <c r="A758" s="79" t="s">
        <v>39</v>
      </c>
      <c r="B758" s="123">
        <v>22</v>
      </c>
      <c r="C758" s="123">
        <v>90</v>
      </c>
      <c r="D758" s="123" t="s">
        <v>130</v>
      </c>
      <c r="E758" s="123">
        <v>1</v>
      </c>
      <c r="F758" s="123" t="s">
        <v>130</v>
      </c>
      <c r="G758" s="123" t="s">
        <v>130</v>
      </c>
      <c r="H758" s="123" t="s">
        <v>130</v>
      </c>
      <c r="I758" s="123" t="s">
        <v>130</v>
      </c>
    </row>
    <row r="759" spans="1:9">
      <c r="A759" s="56" t="s">
        <v>73</v>
      </c>
      <c r="B759" s="104" t="s">
        <v>105</v>
      </c>
      <c r="C759" s="104" t="s">
        <v>189</v>
      </c>
      <c r="D759" s="104"/>
      <c r="E759" s="104" t="s">
        <v>167</v>
      </c>
      <c r="F759" s="104"/>
      <c r="G759" s="181"/>
      <c r="H759" s="115"/>
      <c r="I759" s="112"/>
    </row>
    <row r="760" spans="1:9" ht="13.5" thickBot="1">
      <c r="A760" s="60" t="s">
        <v>41</v>
      </c>
      <c r="B760" s="110" t="s">
        <v>94</v>
      </c>
      <c r="C760" s="110" t="s">
        <v>104</v>
      </c>
      <c r="D760" s="110"/>
      <c r="E760" s="110" t="s">
        <v>94</v>
      </c>
      <c r="F760" s="110"/>
      <c r="G760" s="7"/>
      <c r="H760" s="78"/>
      <c r="I760" s="113"/>
    </row>
    <row r="761" spans="1:9" ht="13.5" thickBot="1">
      <c r="A761" s="92" t="s">
        <v>92</v>
      </c>
      <c r="B761" s="84" t="s">
        <v>74</v>
      </c>
      <c r="C761" s="84" t="s">
        <v>75</v>
      </c>
      <c r="D761" s="337" t="s">
        <v>76</v>
      </c>
      <c r="E761" s="338"/>
      <c r="F761" s="106" t="s">
        <v>77</v>
      </c>
      <c r="G761" s="116"/>
      <c r="H761" s="117"/>
      <c r="I761" s="118"/>
    </row>
    <row r="762" spans="1:9">
      <c r="A762" s="91" t="s">
        <v>39</v>
      </c>
      <c r="B762" s="124" t="s">
        <v>130</v>
      </c>
      <c r="C762" s="124">
        <v>1</v>
      </c>
      <c r="D762" s="339">
        <v>20</v>
      </c>
      <c r="E762" s="340"/>
      <c r="F762" s="114">
        <v>6</v>
      </c>
      <c r="G762" s="114"/>
      <c r="H762" s="119"/>
      <c r="I762" s="119"/>
    </row>
    <row r="763" spans="1:9">
      <c r="A763" s="61" t="s">
        <v>78</v>
      </c>
      <c r="B763" s="15"/>
      <c r="C763" s="15" t="s">
        <v>189</v>
      </c>
      <c r="D763" s="324" t="s">
        <v>131</v>
      </c>
      <c r="E763" s="341"/>
      <c r="F763" s="181" t="s">
        <v>106</v>
      </c>
      <c r="G763" s="181"/>
      <c r="H763" s="99"/>
      <c r="I763" s="99"/>
    </row>
    <row r="764" spans="1:9">
      <c r="A764" s="62" t="s">
        <v>41</v>
      </c>
      <c r="B764" s="63"/>
      <c r="C764" s="15" t="s">
        <v>104</v>
      </c>
      <c r="D764" s="15" t="s">
        <v>79</v>
      </c>
      <c r="E764" s="15" t="s">
        <v>80</v>
      </c>
      <c r="F764" s="181" t="s">
        <v>94</v>
      </c>
      <c r="G764" s="181"/>
      <c r="H764" s="99"/>
      <c r="I764" s="99"/>
    </row>
    <row r="765" spans="1:9" ht="13.5" thickBot="1">
      <c r="A765" s="64"/>
      <c r="B765" s="65"/>
      <c r="C765" s="66"/>
      <c r="D765" s="120">
        <v>20</v>
      </c>
      <c r="E765" s="66"/>
      <c r="F765" s="120"/>
      <c r="G765" s="120"/>
      <c r="H765" s="121"/>
      <c r="I765" s="121"/>
    </row>
    <row r="766" spans="1:9">
      <c r="A766" s="342" t="s">
        <v>81</v>
      </c>
      <c r="B766" s="4" t="s">
        <v>82</v>
      </c>
      <c r="C766" s="4" t="s">
        <v>83</v>
      </c>
      <c r="D766" s="344" t="s">
        <v>84</v>
      </c>
      <c r="E766" s="4" t="s">
        <v>85</v>
      </c>
      <c r="F766" s="4" t="s">
        <v>86</v>
      </c>
      <c r="G766" s="101"/>
      <c r="H766" s="101"/>
      <c r="I766" s="122"/>
    </row>
    <row r="767" spans="1:9" ht="13.5" thickBot="1">
      <c r="A767" s="343"/>
      <c r="B767" s="125"/>
      <c r="C767" s="125" t="s">
        <v>59</v>
      </c>
      <c r="D767" s="345"/>
      <c r="E767" s="100" t="s">
        <v>59</v>
      </c>
      <c r="F767" s="100"/>
      <c r="G767" s="100"/>
      <c r="H767" s="100"/>
      <c r="I767" s="113"/>
    </row>
    <row r="768" spans="1:9" ht="13.5" thickBot="1">
      <c r="A768" s="346"/>
      <c r="B768" s="346"/>
      <c r="C768" s="346"/>
      <c r="D768" s="346"/>
      <c r="E768" s="346"/>
      <c r="F768" s="346"/>
      <c r="G768" s="346"/>
      <c r="H768" s="346"/>
      <c r="I768" s="346"/>
    </row>
    <row r="769" spans="1:9" ht="13.5" thickBot="1">
      <c r="A769" s="347" t="s">
        <v>87</v>
      </c>
      <c r="B769" s="348"/>
      <c r="C769" s="348"/>
      <c r="D769" s="348"/>
      <c r="E769" s="348"/>
      <c r="F769" s="348"/>
      <c r="G769" s="348"/>
      <c r="H769" s="348"/>
      <c r="I769" s="349"/>
    </row>
    <row r="770" spans="1:9">
      <c r="A770" s="67"/>
      <c r="B770" s="19"/>
      <c r="C770" s="19"/>
      <c r="D770" s="19"/>
      <c r="E770" s="19"/>
      <c r="F770" s="19"/>
      <c r="G770" s="19"/>
      <c r="H770" s="94"/>
      <c r="I770" s="42"/>
    </row>
    <row r="771" spans="1:9">
      <c r="A771" s="68"/>
      <c r="B771" s="29"/>
      <c r="C771" s="29"/>
      <c r="D771" s="29"/>
      <c r="E771" s="29"/>
      <c r="F771" s="29"/>
      <c r="G771" s="29"/>
      <c r="H771" s="93"/>
      <c r="I771" s="44"/>
    </row>
    <row r="772" spans="1:9">
      <c r="A772" s="68"/>
      <c r="B772" s="29"/>
      <c r="C772" s="29"/>
      <c r="D772" s="29"/>
      <c r="E772" s="29"/>
      <c r="F772" s="29"/>
      <c r="G772" s="29"/>
      <c r="H772" s="93"/>
      <c r="I772" s="44"/>
    </row>
    <row r="773" spans="1:9">
      <c r="A773" s="20"/>
      <c r="B773" s="29"/>
      <c r="C773" s="29"/>
      <c r="D773" s="29"/>
      <c r="E773" s="32"/>
      <c r="F773" s="69"/>
      <c r="G773" s="69"/>
      <c r="H773" s="1"/>
      <c r="I773" s="44"/>
    </row>
    <row r="774" spans="1:9">
      <c r="A774" s="20"/>
      <c r="B774" s="29"/>
      <c r="C774" s="29"/>
      <c r="D774" s="29"/>
      <c r="E774" s="1"/>
      <c r="F774" s="1"/>
      <c r="G774" s="1"/>
      <c r="H774" s="1"/>
      <c r="I774" s="44"/>
    </row>
    <row r="775" spans="1:9">
      <c r="A775" s="20"/>
      <c r="B775" s="29"/>
      <c r="C775" s="29"/>
      <c r="D775" s="29"/>
      <c r="E775" s="1"/>
      <c r="F775" s="1"/>
      <c r="G775" s="1"/>
      <c r="H775" s="1"/>
      <c r="I775" s="44"/>
    </row>
    <row r="776" spans="1:9">
      <c r="A776" s="20"/>
      <c r="B776" s="29"/>
      <c r="C776" s="29"/>
      <c r="D776" s="29"/>
      <c r="E776" s="1"/>
      <c r="F776" s="1"/>
      <c r="G776" s="1"/>
      <c r="H776" s="1"/>
      <c r="I776" s="44"/>
    </row>
    <row r="777" spans="1:9">
      <c r="A777" s="43"/>
      <c r="B777" s="1"/>
      <c r="C777" s="1"/>
      <c r="D777" s="1"/>
      <c r="E777" s="1"/>
      <c r="F777" s="1"/>
      <c r="G777" s="1"/>
      <c r="H777" s="1"/>
      <c r="I777" s="44"/>
    </row>
    <row r="778" spans="1:9">
      <c r="A778" s="70"/>
      <c r="B778" s="29"/>
      <c r="C778" s="29"/>
      <c r="D778" s="29"/>
      <c r="E778" s="1"/>
      <c r="F778" s="1"/>
      <c r="G778" s="1"/>
      <c r="H778" s="1"/>
      <c r="I778" s="44"/>
    </row>
    <row r="779" spans="1:9">
      <c r="A779" s="20"/>
      <c r="B779" s="29"/>
      <c r="C779" s="29"/>
      <c r="D779" s="29"/>
      <c r="E779" s="1"/>
      <c r="F779" s="1"/>
      <c r="G779" s="1"/>
      <c r="H779" s="1"/>
      <c r="I779" s="44"/>
    </row>
    <row r="780" spans="1:9">
      <c r="A780" s="20"/>
      <c r="B780" s="29"/>
      <c r="C780" s="29"/>
      <c r="D780" s="29"/>
      <c r="E780" s="1"/>
      <c r="F780" s="1"/>
      <c r="G780" s="1"/>
      <c r="H780" s="1"/>
      <c r="I780" s="44"/>
    </row>
    <row r="781" spans="1:9">
      <c r="A781" s="20"/>
      <c r="B781" s="29"/>
      <c r="C781" s="29"/>
      <c r="D781" s="29"/>
      <c r="E781" s="1"/>
      <c r="F781" s="1"/>
      <c r="G781" s="1"/>
      <c r="H781" s="1"/>
      <c r="I781" s="44"/>
    </row>
    <row r="782" spans="1:9">
      <c r="A782" s="20"/>
      <c r="B782" s="1"/>
      <c r="C782" s="1"/>
      <c r="D782" s="1"/>
      <c r="E782" s="1"/>
      <c r="F782" s="1"/>
      <c r="G782" s="1"/>
      <c r="H782" s="1"/>
      <c r="I782" s="44"/>
    </row>
    <row r="783" spans="1:9">
      <c r="A783" s="20"/>
      <c r="B783" s="1"/>
      <c r="C783" s="1"/>
      <c r="D783" s="1"/>
      <c r="E783" s="1"/>
      <c r="F783" s="1"/>
      <c r="G783" s="1"/>
      <c r="H783" s="1"/>
      <c r="I783" s="44"/>
    </row>
    <row r="784" spans="1:9">
      <c r="A784" s="20"/>
      <c r="B784" s="1"/>
      <c r="C784" s="1"/>
      <c r="D784" s="1"/>
      <c r="E784" s="1"/>
      <c r="F784" s="1"/>
      <c r="G784" s="1"/>
      <c r="H784" s="1"/>
      <c r="I784" s="44"/>
    </row>
    <row r="785" spans="1:9">
      <c r="A785" s="20"/>
      <c r="B785" s="1"/>
      <c r="C785" s="1"/>
      <c r="D785" s="1"/>
      <c r="E785" s="1"/>
      <c r="F785" s="1"/>
      <c r="G785" s="1"/>
      <c r="H785" s="1"/>
      <c r="I785" s="44"/>
    </row>
    <row r="786" spans="1:9">
      <c r="A786" s="20"/>
      <c r="B786" s="1"/>
      <c r="C786" s="1"/>
      <c r="D786" s="1"/>
      <c r="E786" s="1"/>
      <c r="F786" s="1"/>
      <c r="G786" s="1"/>
      <c r="H786" s="1"/>
      <c r="I786" s="44"/>
    </row>
    <row r="787" spans="1:9">
      <c r="A787" s="20"/>
      <c r="B787" s="32"/>
      <c r="C787" s="29"/>
      <c r="D787" s="29"/>
      <c r="E787" s="29"/>
      <c r="F787" s="29"/>
      <c r="G787" s="29"/>
      <c r="H787" s="1"/>
      <c r="I787" s="44"/>
    </row>
    <row r="788" spans="1:9" ht="14.25">
      <c r="A788" s="43"/>
      <c r="B788" s="71"/>
      <c r="C788" s="72"/>
      <c r="D788" s="73"/>
      <c r="E788" s="74"/>
      <c r="F788" s="74"/>
      <c r="G788" s="73"/>
      <c r="H788" s="1"/>
      <c r="I788" s="44"/>
    </row>
    <row r="789" spans="1:9" ht="15" thickBot="1">
      <c r="A789" s="46"/>
      <c r="B789" s="31"/>
      <c r="C789" s="75"/>
      <c r="D789" s="76"/>
      <c r="E789" s="77"/>
      <c r="F789" s="77"/>
      <c r="G789" s="76"/>
      <c r="H789" s="47"/>
      <c r="I789" s="48"/>
    </row>
    <row r="790" spans="1:9" ht="23.25" customHeight="1">
      <c r="A790" s="238" t="s">
        <v>29</v>
      </c>
      <c r="B790" s="239"/>
      <c r="C790" s="239"/>
      <c r="D790" s="240"/>
      <c r="E790" s="269" t="s">
        <v>27</v>
      </c>
      <c r="F790" s="270"/>
      <c r="G790" s="304" t="s">
        <v>108</v>
      </c>
      <c r="H790" s="305"/>
      <c r="I790" s="306"/>
    </row>
    <row r="791" spans="1:9">
      <c r="A791" s="241" t="s">
        <v>125</v>
      </c>
      <c r="B791" s="242"/>
      <c r="C791" s="242"/>
      <c r="D791" s="243"/>
      <c r="E791" s="256" t="s">
        <v>26</v>
      </c>
      <c r="F791" s="257"/>
      <c r="G791" s="236" t="s">
        <v>24</v>
      </c>
      <c r="H791" s="236"/>
      <c r="I791" s="237"/>
    </row>
    <row r="792" spans="1:9">
      <c r="A792" s="247" t="s">
        <v>20</v>
      </c>
      <c r="B792" s="319" t="s">
        <v>132</v>
      </c>
      <c r="C792" s="320"/>
      <c r="D792" s="321"/>
      <c r="E792" s="256" t="s">
        <v>25</v>
      </c>
      <c r="F792" s="257"/>
      <c r="G792" s="236" t="s">
        <v>21</v>
      </c>
      <c r="H792" s="236"/>
      <c r="I792" s="237"/>
    </row>
    <row r="793" spans="1:9" ht="13.5" thickBot="1">
      <c r="A793" s="247"/>
      <c r="B793" s="319" t="s">
        <v>133</v>
      </c>
      <c r="C793" s="320"/>
      <c r="D793" s="321"/>
      <c r="E793" s="34" t="s">
        <v>28</v>
      </c>
      <c r="F793" s="236" t="s">
        <v>22</v>
      </c>
      <c r="G793" s="236"/>
      <c r="H793" s="322"/>
      <c r="I793" s="323"/>
    </row>
    <row r="794" spans="1:9" ht="24">
      <c r="A794" s="247"/>
      <c r="B794" s="319" t="s">
        <v>134</v>
      </c>
      <c r="C794" s="320"/>
      <c r="D794" s="321"/>
      <c r="E794" s="35" t="s">
        <v>23</v>
      </c>
      <c r="F794" s="258" t="s">
        <v>136</v>
      </c>
      <c r="G794" s="324"/>
      <c r="H794" s="95" t="s">
        <v>46</v>
      </c>
      <c r="I794" s="185" t="s">
        <v>185</v>
      </c>
    </row>
    <row r="795" spans="1:9" ht="13.5" thickBot="1">
      <c r="A795" s="248"/>
      <c r="B795" s="325" t="s">
        <v>135</v>
      </c>
      <c r="C795" s="326"/>
      <c r="D795" s="327"/>
      <c r="E795" s="328"/>
      <c r="F795" s="329"/>
      <c r="G795" s="330"/>
      <c r="H795" s="59" t="s">
        <v>93</v>
      </c>
      <c r="I795" s="184">
        <v>14</v>
      </c>
    </row>
    <row r="801" spans="1:9" ht="13.5" thickBot="1"/>
    <row r="802" spans="1:9" ht="18">
      <c r="A802" s="279"/>
      <c r="B802" s="275" t="s">
        <v>17</v>
      </c>
      <c r="C802" s="275"/>
      <c r="D802" s="275"/>
      <c r="E802" s="275"/>
      <c r="F802" s="275"/>
      <c r="G802" s="275"/>
      <c r="H802" s="275"/>
      <c r="I802" s="276"/>
    </row>
    <row r="803" spans="1:9" ht="18.75" thickBot="1">
      <c r="A803" s="280"/>
      <c r="B803" s="277" t="s">
        <v>18</v>
      </c>
      <c r="C803" s="277"/>
      <c r="D803" s="277"/>
      <c r="E803" s="277"/>
      <c r="F803" s="277"/>
      <c r="G803" s="277"/>
      <c r="H803" s="277"/>
      <c r="I803" s="278"/>
    </row>
    <row r="804" spans="1:9" ht="13.5" thickBot="1">
      <c r="A804" s="350"/>
      <c r="B804" s="351"/>
      <c r="C804" s="351"/>
      <c r="D804" s="351"/>
      <c r="E804" s="351"/>
      <c r="F804" s="351"/>
      <c r="G804" s="351"/>
      <c r="H804" s="351"/>
      <c r="I804" s="351"/>
    </row>
    <row r="805" spans="1:9" ht="18.75" thickBot="1">
      <c r="A805" s="282" t="s">
        <v>110</v>
      </c>
      <c r="B805" s="284"/>
      <c r="C805" s="180" t="s">
        <v>190</v>
      </c>
      <c r="D805" s="284" t="s">
        <v>147</v>
      </c>
      <c r="E805" s="284"/>
      <c r="F805" s="284"/>
      <c r="G805" s="284"/>
      <c r="H805" s="284"/>
      <c r="I805" s="303"/>
    </row>
    <row r="806" spans="1:9" ht="18.75" thickBot="1">
      <c r="A806" s="352"/>
      <c r="B806" s="352"/>
      <c r="C806" s="352"/>
      <c r="D806" s="352"/>
      <c r="E806" s="352"/>
      <c r="F806" s="352"/>
      <c r="G806" s="352"/>
      <c r="H806" s="352"/>
      <c r="I806" s="352"/>
    </row>
    <row r="807" spans="1:9" ht="15.75" thickBot="1">
      <c r="A807" s="271" t="s">
        <v>89</v>
      </c>
      <c r="B807" s="272"/>
      <c r="C807" s="272"/>
      <c r="D807" s="272"/>
      <c r="E807" s="272"/>
      <c r="F807" s="272"/>
      <c r="G807" s="272"/>
      <c r="H807" s="272"/>
      <c r="I807" s="273"/>
    </row>
    <row r="808" spans="1:9">
      <c r="A808" s="145" t="s">
        <v>47</v>
      </c>
      <c r="B808" s="50" t="s">
        <v>48</v>
      </c>
      <c r="C808" s="50" t="s">
        <v>90</v>
      </c>
      <c r="D808" s="353" t="s">
        <v>91</v>
      </c>
      <c r="E808" s="354"/>
      <c r="F808" s="354"/>
      <c r="G808" s="354"/>
      <c r="H808" s="354"/>
      <c r="I808" s="355"/>
    </row>
    <row r="809" spans="1:9">
      <c r="A809" s="51" t="s">
        <v>49</v>
      </c>
      <c r="B809" s="52" t="s">
        <v>100</v>
      </c>
      <c r="C809" s="183">
        <v>2</v>
      </c>
      <c r="D809" s="331" t="s">
        <v>191</v>
      </c>
      <c r="E809" s="332"/>
      <c r="F809" s="332"/>
      <c r="G809" s="332"/>
      <c r="H809" s="332"/>
      <c r="I809" s="333"/>
    </row>
    <row r="810" spans="1:9" ht="24.75" thickBot="1">
      <c r="A810" s="53" t="s">
        <v>50</v>
      </c>
      <c r="B810" s="54" t="s">
        <v>236</v>
      </c>
      <c r="C810" s="55" t="s">
        <v>51</v>
      </c>
      <c r="D810" s="54">
        <v>0</v>
      </c>
      <c r="E810" s="187" t="s">
        <v>111</v>
      </c>
      <c r="F810" s="54" t="s">
        <v>130</v>
      </c>
      <c r="G810" s="55" t="s">
        <v>52</v>
      </c>
      <c r="H810" s="54">
        <v>2.66</v>
      </c>
      <c r="I810" s="113"/>
    </row>
    <row r="811" spans="1:9" ht="23.25" thickBot="1">
      <c r="A811" s="90" t="s">
        <v>53</v>
      </c>
      <c r="B811" s="85" t="s">
        <v>54</v>
      </c>
      <c r="C811" s="85" t="s">
        <v>55</v>
      </c>
      <c r="D811" s="89" t="s">
        <v>56</v>
      </c>
      <c r="E811" s="334" t="s">
        <v>57</v>
      </c>
      <c r="F811" s="335"/>
      <c r="G811" s="335"/>
      <c r="H811" s="335"/>
      <c r="I811" s="336"/>
    </row>
    <row r="812" spans="1:9" ht="15">
      <c r="A812" s="79" t="s">
        <v>58</v>
      </c>
      <c r="B812" s="107"/>
      <c r="C812" s="107" t="s">
        <v>59</v>
      </c>
      <c r="D812" s="108"/>
      <c r="E812" s="87" t="s">
        <v>60</v>
      </c>
      <c r="F812" s="81" t="s">
        <v>61</v>
      </c>
      <c r="G812" s="88" t="s">
        <v>62</v>
      </c>
      <c r="H812" s="81"/>
      <c r="I812" s="111"/>
    </row>
    <row r="813" spans="1:9" ht="15">
      <c r="A813" s="56" t="s">
        <v>63</v>
      </c>
      <c r="B813" s="103" t="s">
        <v>59</v>
      </c>
      <c r="C813" s="103"/>
      <c r="D813" s="109"/>
      <c r="E813" s="57" t="s">
        <v>99</v>
      </c>
      <c r="F813" s="182" t="s">
        <v>187</v>
      </c>
      <c r="G813" s="182" t="s">
        <v>188</v>
      </c>
      <c r="H813" s="183"/>
      <c r="I813" s="112"/>
    </row>
    <row r="814" spans="1:9" ht="15.75" thickBot="1">
      <c r="A814" s="58" t="s">
        <v>64</v>
      </c>
      <c r="B814" s="103"/>
      <c r="C814" s="109"/>
      <c r="D814" s="190" t="s">
        <v>59</v>
      </c>
      <c r="E814" s="59" t="s">
        <v>94</v>
      </c>
      <c r="F814" s="110" t="s">
        <v>94</v>
      </c>
      <c r="G814" s="110" t="s">
        <v>94</v>
      </c>
      <c r="H814" s="78"/>
      <c r="I814" s="113"/>
    </row>
    <row r="815" spans="1:9" ht="23.25" thickBot="1">
      <c r="A815" s="80" t="s">
        <v>65</v>
      </c>
      <c r="B815" s="82" t="s">
        <v>66</v>
      </c>
      <c r="C815" s="83" t="s">
        <v>67</v>
      </c>
      <c r="D815" s="83" t="s">
        <v>68</v>
      </c>
      <c r="E815" s="84" t="s">
        <v>69</v>
      </c>
      <c r="F815" s="85" t="s">
        <v>70</v>
      </c>
      <c r="G815" s="84" t="s">
        <v>71</v>
      </c>
      <c r="H815" s="186"/>
      <c r="I815" s="86" t="s">
        <v>72</v>
      </c>
    </row>
    <row r="816" spans="1:9">
      <c r="A816" s="79" t="s">
        <v>39</v>
      </c>
      <c r="B816" s="123">
        <v>3</v>
      </c>
      <c r="C816" s="123">
        <v>6</v>
      </c>
      <c r="D816" s="123">
        <v>1</v>
      </c>
      <c r="E816" s="123">
        <v>2</v>
      </c>
      <c r="F816" s="123" t="s">
        <v>130</v>
      </c>
      <c r="G816" s="123" t="s">
        <v>130</v>
      </c>
      <c r="H816" s="123" t="s">
        <v>130</v>
      </c>
      <c r="I816" s="123" t="s">
        <v>130</v>
      </c>
    </row>
    <row r="817" spans="1:9">
      <c r="A817" s="56" t="s">
        <v>73</v>
      </c>
      <c r="B817" s="104" t="s">
        <v>105</v>
      </c>
      <c r="C817" s="104" t="s">
        <v>192</v>
      </c>
      <c r="D817" s="104" t="s">
        <v>193</v>
      </c>
      <c r="E817" s="104" t="s">
        <v>167</v>
      </c>
      <c r="F817" s="104"/>
      <c r="G817" s="181"/>
      <c r="H817" s="115"/>
      <c r="I817" s="112"/>
    </row>
    <row r="818" spans="1:9" ht="13.5" thickBot="1">
      <c r="A818" s="60" t="s">
        <v>41</v>
      </c>
      <c r="B818" s="110" t="s">
        <v>94</v>
      </c>
      <c r="C818" s="110" t="s">
        <v>104</v>
      </c>
      <c r="D818" s="110" t="s">
        <v>94</v>
      </c>
      <c r="E818" s="110" t="s">
        <v>94</v>
      </c>
      <c r="F818" s="110"/>
      <c r="G818" s="7"/>
      <c r="H818" s="78"/>
      <c r="I818" s="113"/>
    </row>
    <row r="819" spans="1:9" ht="13.5" thickBot="1">
      <c r="A819" s="92" t="s">
        <v>92</v>
      </c>
      <c r="B819" s="84" t="s">
        <v>74</v>
      </c>
      <c r="C819" s="84" t="s">
        <v>75</v>
      </c>
      <c r="D819" s="337" t="s">
        <v>76</v>
      </c>
      <c r="E819" s="338"/>
      <c r="F819" s="106" t="s">
        <v>77</v>
      </c>
      <c r="G819" s="116"/>
      <c r="H819" s="117"/>
      <c r="I819" s="118"/>
    </row>
    <row r="820" spans="1:9">
      <c r="A820" s="91" t="s">
        <v>39</v>
      </c>
      <c r="B820" s="124">
        <v>1</v>
      </c>
      <c r="C820" s="124">
        <v>1</v>
      </c>
      <c r="D820" s="339">
        <v>3</v>
      </c>
      <c r="E820" s="340"/>
      <c r="F820" s="114">
        <v>2</v>
      </c>
      <c r="G820" s="114"/>
      <c r="H820" s="119"/>
      <c r="I820" s="119"/>
    </row>
    <row r="821" spans="1:9">
      <c r="A821" s="61" t="s">
        <v>78</v>
      </c>
      <c r="B821" s="15" t="s">
        <v>194</v>
      </c>
      <c r="C821" s="15" t="s">
        <v>189</v>
      </c>
      <c r="D821" s="324" t="s">
        <v>131</v>
      </c>
      <c r="E821" s="341"/>
      <c r="F821" s="181" t="s">
        <v>106</v>
      </c>
      <c r="G821" s="181"/>
      <c r="H821" s="99"/>
      <c r="I821" s="99"/>
    </row>
    <row r="822" spans="1:9">
      <c r="A822" s="62" t="s">
        <v>41</v>
      </c>
      <c r="B822" s="63" t="s">
        <v>104</v>
      </c>
      <c r="C822" s="15" t="s">
        <v>104</v>
      </c>
      <c r="D822" s="15" t="s">
        <v>79</v>
      </c>
      <c r="E822" s="15" t="s">
        <v>80</v>
      </c>
      <c r="F822" s="181" t="s">
        <v>94</v>
      </c>
      <c r="G822" s="181"/>
      <c r="H822" s="99"/>
      <c r="I822" s="99"/>
    </row>
    <row r="823" spans="1:9" ht="13.5" thickBot="1">
      <c r="A823" s="64"/>
      <c r="B823" s="65"/>
      <c r="C823" s="66"/>
      <c r="D823" s="120">
        <v>3</v>
      </c>
      <c r="E823" s="66"/>
      <c r="F823" s="120"/>
      <c r="G823" s="120"/>
      <c r="H823" s="121"/>
      <c r="I823" s="121"/>
    </row>
    <row r="824" spans="1:9">
      <c r="A824" s="342" t="s">
        <v>81</v>
      </c>
      <c r="B824" s="4" t="s">
        <v>82</v>
      </c>
      <c r="C824" s="4" t="s">
        <v>83</v>
      </c>
      <c r="D824" s="344" t="s">
        <v>84</v>
      </c>
      <c r="E824" s="4" t="s">
        <v>85</v>
      </c>
      <c r="F824" s="4" t="s">
        <v>86</v>
      </c>
      <c r="G824" s="101"/>
      <c r="H824" s="101"/>
      <c r="I824" s="122"/>
    </row>
    <row r="825" spans="1:9" ht="13.5" thickBot="1">
      <c r="A825" s="343"/>
      <c r="B825" s="125"/>
      <c r="C825" s="125" t="s">
        <v>59</v>
      </c>
      <c r="D825" s="345"/>
      <c r="E825" s="100" t="s">
        <v>59</v>
      </c>
      <c r="F825" s="100"/>
      <c r="G825" s="100"/>
      <c r="H825" s="100"/>
      <c r="I825" s="113"/>
    </row>
    <row r="826" spans="1:9" ht="13.5" thickBot="1">
      <c r="A826" s="346"/>
      <c r="B826" s="346"/>
      <c r="C826" s="346"/>
      <c r="D826" s="346"/>
      <c r="E826" s="346"/>
      <c r="F826" s="346"/>
      <c r="G826" s="346"/>
      <c r="H826" s="346"/>
      <c r="I826" s="346"/>
    </row>
    <row r="827" spans="1:9" ht="13.5" thickBot="1">
      <c r="A827" s="347" t="s">
        <v>87</v>
      </c>
      <c r="B827" s="348"/>
      <c r="C827" s="348"/>
      <c r="D827" s="348"/>
      <c r="E827" s="348"/>
      <c r="F827" s="348"/>
      <c r="G827" s="348"/>
      <c r="H827" s="348"/>
      <c r="I827" s="349"/>
    </row>
    <row r="828" spans="1:9">
      <c r="A828" s="67"/>
      <c r="B828" s="19"/>
      <c r="C828" s="19"/>
      <c r="D828" s="19"/>
      <c r="E828" s="19"/>
      <c r="F828" s="19"/>
      <c r="G828" s="19"/>
      <c r="H828" s="94"/>
      <c r="I828" s="42"/>
    </row>
    <row r="829" spans="1:9">
      <c r="A829" s="68"/>
      <c r="B829" s="29"/>
      <c r="C829" s="29"/>
      <c r="D829" s="29"/>
      <c r="E829" s="29"/>
      <c r="F829" s="29"/>
      <c r="G829" s="29"/>
      <c r="H829" s="93"/>
      <c r="I829" s="44"/>
    </row>
    <row r="830" spans="1:9">
      <c r="A830" s="68"/>
      <c r="B830" s="29"/>
      <c r="C830" s="29"/>
      <c r="D830" s="29"/>
      <c r="E830" s="29"/>
      <c r="F830" s="29"/>
      <c r="G830" s="29"/>
      <c r="H830" s="93"/>
      <c r="I830" s="44"/>
    </row>
    <row r="831" spans="1:9">
      <c r="A831" s="20"/>
      <c r="B831" s="29"/>
      <c r="C831" s="29"/>
      <c r="D831" s="29"/>
      <c r="E831" s="32"/>
      <c r="F831" s="69"/>
      <c r="G831" s="69"/>
      <c r="H831" s="1"/>
      <c r="I831" s="44"/>
    </row>
    <row r="832" spans="1:9">
      <c r="A832" s="20"/>
      <c r="B832" s="29"/>
      <c r="C832" s="29"/>
      <c r="D832" s="29"/>
      <c r="E832" s="1"/>
      <c r="F832" s="1"/>
      <c r="G832" s="1"/>
      <c r="H832" s="1"/>
      <c r="I832" s="44"/>
    </row>
    <row r="833" spans="1:9">
      <c r="A833" s="20"/>
      <c r="B833" s="29"/>
      <c r="C833" s="29"/>
      <c r="D833" s="29"/>
      <c r="E833" s="1"/>
      <c r="F833" s="1"/>
      <c r="G833" s="1"/>
      <c r="H833" s="1"/>
      <c r="I833" s="44"/>
    </row>
    <row r="834" spans="1:9">
      <c r="A834" s="20"/>
      <c r="B834" s="29"/>
      <c r="C834" s="29"/>
      <c r="D834" s="29"/>
      <c r="E834" s="1"/>
      <c r="F834" s="1"/>
      <c r="G834" s="1"/>
      <c r="H834" s="1"/>
      <c r="I834" s="44"/>
    </row>
    <row r="835" spans="1:9">
      <c r="A835" s="43"/>
      <c r="B835" s="1"/>
      <c r="C835" s="1"/>
      <c r="D835" s="1"/>
      <c r="E835" s="1"/>
      <c r="F835" s="1"/>
      <c r="G835" s="1"/>
      <c r="H835" s="1"/>
      <c r="I835" s="44"/>
    </row>
    <row r="836" spans="1:9">
      <c r="A836" s="70"/>
      <c r="B836" s="29"/>
      <c r="C836" s="29"/>
      <c r="D836" s="29"/>
      <c r="E836" s="1"/>
      <c r="F836" s="1"/>
      <c r="G836" s="1"/>
      <c r="H836" s="1"/>
      <c r="I836" s="44"/>
    </row>
    <row r="837" spans="1:9">
      <c r="A837" s="20"/>
      <c r="B837" s="29"/>
      <c r="C837" s="29"/>
      <c r="D837" s="29"/>
      <c r="E837" s="1"/>
      <c r="F837" s="1"/>
      <c r="G837" s="1"/>
      <c r="H837" s="1"/>
      <c r="I837" s="44"/>
    </row>
    <row r="838" spans="1:9">
      <c r="A838" s="20"/>
      <c r="B838" s="29"/>
      <c r="C838" s="29"/>
      <c r="D838" s="29"/>
      <c r="E838" s="1"/>
      <c r="F838" s="1"/>
      <c r="G838" s="1"/>
      <c r="H838" s="1"/>
      <c r="I838" s="44"/>
    </row>
    <row r="839" spans="1:9">
      <c r="A839" s="20"/>
      <c r="B839" s="29"/>
      <c r="C839" s="29"/>
      <c r="D839" s="29"/>
      <c r="E839" s="1"/>
      <c r="F839" s="1"/>
      <c r="G839" s="1"/>
      <c r="H839" s="1"/>
      <c r="I839" s="44"/>
    </row>
    <row r="840" spans="1:9">
      <c r="A840" s="20"/>
      <c r="B840" s="1"/>
      <c r="C840" s="1"/>
      <c r="D840" s="1"/>
      <c r="E840" s="1"/>
      <c r="F840" s="1"/>
      <c r="G840" s="1"/>
      <c r="H840" s="1"/>
      <c r="I840" s="44"/>
    </row>
    <row r="841" spans="1:9">
      <c r="A841" s="20"/>
      <c r="B841" s="1"/>
      <c r="C841" s="1"/>
      <c r="D841" s="1"/>
      <c r="E841" s="1"/>
      <c r="F841" s="1"/>
      <c r="G841" s="1"/>
      <c r="H841" s="1"/>
      <c r="I841" s="44"/>
    </row>
    <row r="842" spans="1:9">
      <c r="A842" s="20"/>
      <c r="B842" s="1"/>
      <c r="C842" s="1"/>
      <c r="D842" s="1"/>
      <c r="E842" s="1"/>
      <c r="F842" s="1"/>
      <c r="G842" s="1"/>
      <c r="H842" s="1"/>
      <c r="I842" s="44"/>
    </row>
    <row r="843" spans="1:9">
      <c r="A843" s="20"/>
      <c r="B843" s="1"/>
      <c r="C843" s="1"/>
      <c r="D843" s="1"/>
      <c r="E843" s="1"/>
      <c r="F843" s="1"/>
      <c r="G843" s="1"/>
      <c r="H843" s="1"/>
      <c r="I843" s="44"/>
    </row>
    <row r="844" spans="1:9">
      <c r="A844" s="20"/>
      <c r="B844" s="1"/>
      <c r="C844" s="1"/>
      <c r="D844" s="1"/>
      <c r="E844" s="1"/>
      <c r="F844" s="1"/>
      <c r="G844" s="1"/>
      <c r="H844" s="1"/>
      <c r="I844" s="44"/>
    </row>
    <row r="845" spans="1:9">
      <c r="A845" s="20"/>
      <c r="B845" s="32"/>
      <c r="C845" s="29"/>
      <c r="D845" s="29"/>
      <c r="E845" s="29"/>
      <c r="F845" s="29"/>
      <c r="G845" s="29"/>
      <c r="H845" s="1"/>
      <c r="I845" s="44"/>
    </row>
    <row r="846" spans="1:9" ht="14.25">
      <c r="A846" s="43"/>
      <c r="B846" s="71"/>
      <c r="C846" s="72"/>
      <c r="D846" s="73"/>
      <c r="E846" s="74"/>
      <c r="F846" s="74"/>
      <c r="G846" s="73"/>
      <c r="H846" s="1"/>
      <c r="I846" s="44"/>
    </row>
    <row r="847" spans="1:9" ht="15" thickBot="1">
      <c r="A847" s="46"/>
      <c r="B847" s="31"/>
      <c r="C847" s="75"/>
      <c r="D847" s="76"/>
      <c r="E847" s="77"/>
      <c r="F847" s="77"/>
      <c r="G847" s="76"/>
      <c r="H847" s="47"/>
      <c r="I847" s="48"/>
    </row>
    <row r="848" spans="1:9">
      <c r="A848" s="238" t="s">
        <v>29</v>
      </c>
      <c r="B848" s="239"/>
      <c r="C848" s="239"/>
      <c r="D848" s="240"/>
      <c r="E848" s="269" t="s">
        <v>27</v>
      </c>
      <c r="F848" s="270"/>
      <c r="G848" s="304" t="s">
        <v>108</v>
      </c>
      <c r="H848" s="305"/>
      <c r="I848" s="306"/>
    </row>
    <row r="849" spans="1:9">
      <c r="A849" s="241" t="s">
        <v>125</v>
      </c>
      <c r="B849" s="242"/>
      <c r="C849" s="242"/>
      <c r="D849" s="243"/>
      <c r="E849" s="256" t="s">
        <v>26</v>
      </c>
      <c r="F849" s="257"/>
      <c r="G849" s="236" t="s">
        <v>24</v>
      </c>
      <c r="H849" s="236"/>
      <c r="I849" s="237"/>
    </row>
    <row r="850" spans="1:9">
      <c r="A850" s="247" t="s">
        <v>20</v>
      </c>
      <c r="B850" s="319" t="s">
        <v>132</v>
      </c>
      <c r="C850" s="320"/>
      <c r="D850" s="321"/>
      <c r="E850" s="256" t="s">
        <v>25</v>
      </c>
      <c r="F850" s="257"/>
      <c r="G850" s="236" t="s">
        <v>21</v>
      </c>
      <c r="H850" s="236"/>
      <c r="I850" s="237"/>
    </row>
    <row r="851" spans="1:9" ht="13.5" thickBot="1">
      <c r="A851" s="247"/>
      <c r="B851" s="319" t="s">
        <v>133</v>
      </c>
      <c r="C851" s="320"/>
      <c r="D851" s="321"/>
      <c r="E851" s="34" t="s">
        <v>28</v>
      </c>
      <c r="F851" s="236" t="s">
        <v>22</v>
      </c>
      <c r="G851" s="236"/>
      <c r="H851" s="322"/>
      <c r="I851" s="323"/>
    </row>
    <row r="852" spans="1:9" ht="24">
      <c r="A852" s="247"/>
      <c r="B852" s="319" t="s">
        <v>134</v>
      </c>
      <c r="C852" s="320"/>
      <c r="D852" s="321"/>
      <c r="E852" s="35" t="s">
        <v>23</v>
      </c>
      <c r="F852" s="258" t="s">
        <v>136</v>
      </c>
      <c r="G852" s="324"/>
      <c r="H852" s="95" t="s">
        <v>46</v>
      </c>
      <c r="I852" s="185" t="s">
        <v>190</v>
      </c>
    </row>
    <row r="853" spans="1:9" ht="13.5" thickBot="1">
      <c r="A853" s="248"/>
      <c r="B853" s="325" t="s">
        <v>135</v>
      </c>
      <c r="C853" s="326"/>
      <c r="D853" s="327"/>
      <c r="E853" s="328"/>
      <c r="F853" s="329"/>
      <c r="G853" s="330"/>
      <c r="H853" s="59" t="s">
        <v>93</v>
      </c>
      <c r="I853" s="184">
        <v>15</v>
      </c>
    </row>
  </sheetData>
  <mergeCells count="510">
    <mergeCell ref="A848:D848"/>
    <mergeCell ref="E848:F848"/>
    <mergeCell ref="G848:I848"/>
    <mergeCell ref="A849:D849"/>
    <mergeCell ref="E849:F849"/>
    <mergeCell ref="G849:I849"/>
    <mergeCell ref="A850:A853"/>
    <mergeCell ref="B850:D850"/>
    <mergeCell ref="E850:F850"/>
    <mergeCell ref="G850:I850"/>
    <mergeCell ref="B851:D851"/>
    <mergeCell ref="F851:I851"/>
    <mergeCell ref="B852:D852"/>
    <mergeCell ref="F852:G852"/>
    <mergeCell ref="B853:D853"/>
    <mergeCell ref="E853:G853"/>
    <mergeCell ref="D809:I809"/>
    <mergeCell ref="E811:I811"/>
    <mergeCell ref="D819:E819"/>
    <mergeCell ref="D820:E820"/>
    <mergeCell ref="D821:E821"/>
    <mergeCell ref="A824:A825"/>
    <mergeCell ref="D824:D825"/>
    <mergeCell ref="A826:I826"/>
    <mergeCell ref="A827:I827"/>
    <mergeCell ref="A802:A803"/>
    <mergeCell ref="B802:I802"/>
    <mergeCell ref="B803:I803"/>
    <mergeCell ref="A804:I804"/>
    <mergeCell ref="A805:B805"/>
    <mergeCell ref="D805:I805"/>
    <mergeCell ref="A806:I806"/>
    <mergeCell ref="A807:I807"/>
    <mergeCell ref="D808:I808"/>
    <mergeCell ref="A790:D790"/>
    <mergeCell ref="E790:F790"/>
    <mergeCell ref="G790:I790"/>
    <mergeCell ref="A791:D791"/>
    <mergeCell ref="E791:F791"/>
    <mergeCell ref="G791:I791"/>
    <mergeCell ref="A792:A795"/>
    <mergeCell ref="B792:D792"/>
    <mergeCell ref="E792:F792"/>
    <mergeCell ref="G792:I792"/>
    <mergeCell ref="B793:D793"/>
    <mergeCell ref="F793:I793"/>
    <mergeCell ref="B794:D794"/>
    <mergeCell ref="F794:G794"/>
    <mergeCell ref="B795:D795"/>
    <mergeCell ref="E795:G795"/>
    <mergeCell ref="D751:I751"/>
    <mergeCell ref="E753:I753"/>
    <mergeCell ref="D761:E761"/>
    <mergeCell ref="D762:E762"/>
    <mergeCell ref="D763:E763"/>
    <mergeCell ref="A766:A767"/>
    <mergeCell ref="D766:D767"/>
    <mergeCell ref="A768:I768"/>
    <mergeCell ref="A769:I769"/>
    <mergeCell ref="A744:A745"/>
    <mergeCell ref="B744:I744"/>
    <mergeCell ref="B745:I745"/>
    <mergeCell ref="A746:I746"/>
    <mergeCell ref="A747:B747"/>
    <mergeCell ref="D747:I747"/>
    <mergeCell ref="A748:I748"/>
    <mergeCell ref="A749:I749"/>
    <mergeCell ref="D750:I750"/>
    <mergeCell ref="A732:D732"/>
    <mergeCell ref="E732:F732"/>
    <mergeCell ref="G732:I732"/>
    <mergeCell ref="A733:D733"/>
    <mergeCell ref="E733:F733"/>
    <mergeCell ref="G733:I733"/>
    <mergeCell ref="A734:A737"/>
    <mergeCell ref="B734:D734"/>
    <mergeCell ref="E734:F734"/>
    <mergeCell ref="G734:I734"/>
    <mergeCell ref="B735:D735"/>
    <mergeCell ref="F735:I735"/>
    <mergeCell ref="B736:D736"/>
    <mergeCell ref="F736:G736"/>
    <mergeCell ref="B737:D737"/>
    <mergeCell ref="E737:G737"/>
    <mergeCell ref="D693:I693"/>
    <mergeCell ref="E695:I695"/>
    <mergeCell ref="D703:E703"/>
    <mergeCell ref="D704:E704"/>
    <mergeCell ref="D705:E705"/>
    <mergeCell ref="A708:A709"/>
    <mergeCell ref="D708:D709"/>
    <mergeCell ref="A710:I710"/>
    <mergeCell ref="A711:I711"/>
    <mergeCell ref="A686:A687"/>
    <mergeCell ref="B686:I686"/>
    <mergeCell ref="B687:I687"/>
    <mergeCell ref="A688:I688"/>
    <mergeCell ref="A689:B689"/>
    <mergeCell ref="D689:I689"/>
    <mergeCell ref="A690:I690"/>
    <mergeCell ref="A691:I691"/>
    <mergeCell ref="D692:I692"/>
    <mergeCell ref="A674:D674"/>
    <mergeCell ref="E674:F674"/>
    <mergeCell ref="G674:I674"/>
    <mergeCell ref="A675:D675"/>
    <mergeCell ref="E675:F675"/>
    <mergeCell ref="G675:I675"/>
    <mergeCell ref="A676:A679"/>
    <mergeCell ref="B676:D676"/>
    <mergeCell ref="E676:F676"/>
    <mergeCell ref="G676:I676"/>
    <mergeCell ref="B677:D677"/>
    <mergeCell ref="F677:I677"/>
    <mergeCell ref="B678:D678"/>
    <mergeCell ref="F678:G678"/>
    <mergeCell ref="B679:D679"/>
    <mergeCell ref="E679:G679"/>
    <mergeCell ref="D635:I635"/>
    <mergeCell ref="E637:I637"/>
    <mergeCell ref="D645:E645"/>
    <mergeCell ref="D646:E646"/>
    <mergeCell ref="D647:E647"/>
    <mergeCell ref="A650:A651"/>
    <mergeCell ref="D650:D651"/>
    <mergeCell ref="A652:I652"/>
    <mergeCell ref="A653:I653"/>
    <mergeCell ref="A628:A629"/>
    <mergeCell ref="B628:I628"/>
    <mergeCell ref="B629:I629"/>
    <mergeCell ref="A630:I630"/>
    <mergeCell ref="A631:B631"/>
    <mergeCell ref="D631:I631"/>
    <mergeCell ref="A632:I632"/>
    <mergeCell ref="A633:I633"/>
    <mergeCell ref="D634:I634"/>
    <mergeCell ref="A617:D617"/>
    <mergeCell ref="E617:F617"/>
    <mergeCell ref="G617:I617"/>
    <mergeCell ref="A618:D618"/>
    <mergeCell ref="E618:F618"/>
    <mergeCell ref="G618:I618"/>
    <mergeCell ref="A619:A622"/>
    <mergeCell ref="B619:D619"/>
    <mergeCell ref="E619:F619"/>
    <mergeCell ref="G619:I619"/>
    <mergeCell ref="B620:D620"/>
    <mergeCell ref="F620:I620"/>
    <mergeCell ref="B621:D621"/>
    <mergeCell ref="F621:G621"/>
    <mergeCell ref="B622:D622"/>
    <mergeCell ref="E622:G622"/>
    <mergeCell ref="D578:I578"/>
    <mergeCell ref="E580:I580"/>
    <mergeCell ref="D588:E588"/>
    <mergeCell ref="D589:E589"/>
    <mergeCell ref="D590:E590"/>
    <mergeCell ref="A593:A594"/>
    <mergeCell ref="D593:D594"/>
    <mergeCell ref="A595:I595"/>
    <mergeCell ref="A596:I596"/>
    <mergeCell ref="A571:A572"/>
    <mergeCell ref="B571:I571"/>
    <mergeCell ref="B572:I572"/>
    <mergeCell ref="A573:I573"/>
    <mergeCell ref="A574:B574"/>
    <mergeCell ref="D574:I574"/>
    <mergeCell ref="A575:I575"/>
    <mergeCell ref="A576:I576"/>
    <mergeCell ref="D577:I577"/>
    <mergeCell ref="A560:D560"/>
    <mergeCell ref="E560:F560"/>
    <mergeCell ref="G560:I560"/>
    <mergeCell ref="A561:D561"/>
    <mergeCell ref="E561:F561"/>
    <mergeCell ref="G561:I561"/>
    <mergeCell ref="A562:A565"/>
    <mergeCell ref="B562:D562"/>
    <mergeCell ref="E562:F562"/>
    <mergeCell ref="G562:I562"/>
    <mergeCell ref="B563:D563"/>
    <mergeCell ref="F563:I563"/>
    <mergeCell ref="B564:D564"/>
    <mergeCell ref="F564:G564"/>
    <mergeCell ref="B565:D565"/>
    <mergeCell ref="E565:G565"/>
    <mergeCell ref="D521:I521"/>
    <mergeCell ref="E523:I523"/>
    <mergeCell ref="D531:E531"/>
    <mergeCell ref="D532:E532"/>
    <mergeCell ref="D533:E533"/>
    <mergeCell ref="A536:A537"/>
    <mergeCell ref="D536:D537"/>
    <mergeCell ref="A538:I538"/>
    <mergeCell ref="A539:I539"/>
    <mergeCell ref="A514:A515"/>
    <mergeCell ref="B514:I514"/>
    <mergeCell ref="B515:I515"/>
    <mergeCell ref="A516:I516"/>
    <mergeCell ref="A517:B517"/>
    <mergeCell ref="D517:I517"/>
    <mergeCell ref="A518:I518"/>
    <mergeCell ref="A519:I519"/>
    <mergeCell ref="D520:I520"/>
    <mergeCell ref="A389:D389"/>
    <mergeCell ref="E389:F389"/>
    <mergeCell ref="G389:I389"/>
    <mergeCell ref="A390:D390"/>
    <mergeCell ref="E390:F390"/>
    <mergeCell ref="G390:I390"/>
    <mergeCell ref="A391:A394"/>
    <mergeCell ref="B391:D391"/>
    <mergeCell ref="A367:I367"/>
    <mergeCell ref="A368:I368"/>
    <mergeCell ref="E391:F391"/>
    <mergeCell ref="G391:I391"/>
    <mergeCell ref="B392:D392"/>
    <mergeCell ref="F392:I392"/>
    <mergeCell ref="B393:D393"/>
    <mergeCell ref="F393:G393"/>
    <mergeCell ref="B394:D394"/>
    <mergeCell ref="E394:G394"/>
    <mergeCell ref="A310:I310"/>
    <mergeCell ref="A311:I311"/>
    <mergeCell ref="A332:D332"/>
    <mergeCell ref="E332:F332"/>
    <mergeCell ref="G332:I332"/>
    <mergeCell ref="A333:D333"/>
    <mergeCell ref="E333:F333"/>
    <mergeCell ref="G333:I333"/>
    <mergeCell ref="A334:A337"/>
    <mergeCell ref="B334:D334"/>
    <mergeCell ref="E334:F334"/>
    <mergeCell ref="G334:I334"/>
    <mergeCell ref="B335:D335"/>
    <mergeCell ref="F335:I335"/>
    <mergeCell ref="B336:D336"/>
    <mergeCell ref="F336:G336"/>
    <mergeCell ref="B337:D337"/>
    <mergeCell ref="E337:G337"/>
    <mergeCell ref="A234:I234"/>
    <mergeCell ref="A235:I235"/>
    <mergeCell ref="D236:I236"/>
    <mergeCell ref="D237:I237"/>
    <mergeCell ref="E239:I239"/>
    <mergeCell ref="D247:E247"/>
    <mergeCell ref="D248:E248"/>
    <mergeCell ref="A278:A281"/>
    <mergeCell ref="B278:D278"/>
    <mergeCell ref="E278:F278"/>
    <mergeCell ref="G278:I278"/>
    <mergeCell ref="B279:D279"/>
    <mergeCell ref="F279:I279"/>
    <mergeCell ref="B280:D280"/>
    <mergeCell ref="F280:G280"/>
    <mergeCell ref="B281:D281"/>
    <mergeCell ref="E281:G281"/>
    <mergeCell ref="D249:E249"/>
    <mergeCell ref="A252:A253"/>
    <mergeCell ref="D252:D253"/>
    <mergeCell ref="A254:I254"/>
    <mergeCell ref="A255:I255"/>
    <mergeCell ref="A276:D276"/>
    <mergeCell ref="E276:F276"/>
    <mergeCell ref="G218:I218"/>
    <mergeCell ref="A219:D219"/>
    <mergeCell ref="E219:F219"/>
    <mergeCell ref="G219:I219"/>
    <mergeCell ref="A220:A223"/>
    <mergeCell ref="B220:D220"/>
    <mergeCell ref="E220:F220"/>
    <mergeCell ref="A232:I232"/>
    <mergeCell ref="A233:B233"/>
    <mergeCell ref="D233:I233"/>
    <mergeCell ref="G220:I220"/>
    <mergeCell ref="B221:D221"/>
    <mergeCell ref="F221:I221"/>
    <mergeCell ref="B222:D222"/>
    <mergeCell ref="F222:G222"/>
    <mergeCell ref="B223:D223"/>
    <mergeCell ref="E223:G223"/>
    <mergeCell ref="A230:A231"/>
    <mergeCell ref="B230:I230"/>
    <mergeCell ref="B231:I231"/>
    <mergeCell ref="D133:E133"/>
    <mergeCell ref="A118:I118"/>
    <mergeCell ref="D134:E134"/>
    <mergeCell ref="D135:E135"/>
    <mergeCell ref="A138:A139"/>
    <mergeCell ref="D138:D139"/>
    <mergeCell ref="E162:F162"/>
    <mergeCell ref="G162:I162"/>
    <mergeCell ref="B164:D164"/>
    <mergeCell ref="A140:I140"/>
    <mergeCell ref="A141:I141"/>
    <mergeCell ref="A162:D162"/>
    <mergeCell ref="A163:D163"/>
    <mergeCell ref="E163:F163"/>
    <mergeCell ref="G163:I163"/>
    <mergeCell ref="A164:A167"/>
    <mergeCell ref="E164:F164"/>
    <mergeCell ref="G164:I164"/>
    <mergeCell ref="F165:I165"/>
    <mergeCell ref="B165:D165"/>
    <mergeCell ref="B166:D166"/>
    <mergeCell ref="F166:G166"/>
    <mergeCell ref="B167:D167"/>
    <mergeCell ref="E167:G167"/>
    <mergeCell ref="B3:I3"/>
    <mergeCell ref="A5:I5"/>
    <mergeCell ref="A7:I7"/>
    <mergeCell ref="B59:I59"/>
    <mergeCell ref="B4:I4"/>
    <mergeCell ref="B58:I58"/>
    <mergeCell ref="A3:A4"/>
    <mergeCell ref="A61:B61"/>
    <mergeCell ref="D61:I61"/>
    <mergeCell ref="A6:B6"/>
    <mergeCell ref="D6:I6"/>
    <mergeCell ref="A58:A59"/>
    <mergeCell ref="A60:I60"/>
    <mergeCell ref="A8:I8"/>
    <mergeCell ref="D9:I9"/>
    <mergeCell ref="D10:I10"/>
    <mergeCell ref="E12:I12"/>
    <mergeCell ref="D20:E20"/>
    <mergeCell ref="D21:E21"/>
    <mergeCell ref="D22:E22"/>
    <mergeCell ref="A25:A26"/>
    <mergeCell ref="D25:D26"/>
    <mergeCell ref="A28:I28"/>
    <mergeCell ref="A27:I27"/>
    <mergeCell ref="A105:D105"/>
    <mergeCell ref="E105:F105"/>
    <mergeCell ref="A62:I62"/>
    <mergeCell ref="A63:I63"/>
    <mergeCell ref="A49:D49"/>
    <mergeCell ref="E49:F49"/>
    <mergeCell ref="G49:I49"/>
    <mergeCell ref="A83:I83"/>
    <mergeCell ref="G105:I105"/>
    <mergeCell ref="A50:D50"/>
    <mergeCell ref="E50:F50"/>
    <mergeCell ref="G50:I50"/>
    <mergeCell ref="E51:F51"/>
    <mergeCell ref="G51:I51"/>
    <mergeCell ref="A82:I82"/>
    <mergeCell ref="E54:G54"/>
    <mergeCell ref="A51:A54"/>
    <mergeCell ref="B51:D51"/>
    <mergeCell ref="B54:D54"/>
    <mergeCell ref="A80:A81"/>
    <mergeCell ref="D64:I64"/>
    <mergeCell ref="D65:I65"/>
    <mergeCell ref="B52:D52"/>
    <mergeCell ref="F52:I52"/>
    <mergeCell ref="B53:D53"/>
    <mergeCell ref="F53:G53"/>
    <mergeCell ref="E67:I67"/>
    <mergeCell ref="D75:E75"/>
    <mergeCell ref="D76:E76"/>
    <mergeCell ref="D77:E77"/>
    <mergeCell ref="D80:D81"/>
    <mergeCell ref="A104:D104"/>
    <mergeCell ref="E104:F104"/>
    <mergeCell ref="G104:I104"/>
    <mergeCell ref="A119:B119"/>
    <mergeCell ref="D119:I119"/>
    <mergeCell ref="A120:I120"/>
    <mergeCell ref="A121:I121"/>
    <mergeCell ref="D122:I122"/>
    <mergeCell ref="D123:I123"/>
    <mergeCell ref="E125:I125"/>
    <mergeCell ref="B107:D107"/>
    <mergeCell ref="F107:I107"/>
    <mergeCell ref="B108:D108"/>
    <mergeCell ref="F108:G108"/>
    <mergeCell ref="A106:A109"/>
    <mergeCell ref="B109:D109"/>
    <mergeCell ref="E109:G109"/>
    <mergeCell ref="A116:A117"/>
    <mergeCell ref="B116:I116"/>
    <mergeCell ref="B117:I117"/>
    <mergeCell ref="B106:D106"/>
    <mergeCell ref="E106:F106"/>
    <mergeCell ref="G106:I106"/>
    <mergeCell ref="D179:I179"/>
    <mergeCell ref="E181:I181"/>
    <mergeCell ref="D189:E189"/>
    <mergeCell ref="D190:E190"/>
    <mergeCell ref="D191:E191"/>
    <mergeCell ref="A447:D447"/>
    <mergeCell ref="E447:F447"/>
    <mergeCell ref="G447:I447"/>
    <mergeCell ref="A448:A451"/>
    <mergeCell ref="B448:D448"/>
    <mergeCell ref="E448:F448"/>
    <mergeCell ref="G448:I448"/>
    <mergeCell ref="B449:D449"/>
    <mergeCell ref="F449:I449"/>
    <mergeCell ref="B450:D450"/>
    <mergeCell ref="F450:G450"/>
    <mergeCell ref="B451:D451"/>
    <mergeCell ref="E451:G451"/>
    <mergeCell ref="A194:A195"/>
    <mergeCell ref="D194:D195"/>
    <mergeCell ref="A196:I196"/>
    <mergeCell ref="A197:I197"/>
    <mergeCell ref="A218:D218"/>
    <mergeCell ref="E218:F218"/>
    <mergeCell ref="A172:A173"/>
    <mergeCell ref="B172:I172"/>
    <mergeCell ref="B173:I173"/>
    <mergeCell ref="A174:I174"/>
    <mergeCell ref="A175:B175"/>
    <mergeCell ref="D175:I175"/>
    <mergeCell ref="A176:I176"/>
    <mergeCell ref="A177:I177"/>
    <mergeCell ref="D178:I178"/>
    <mergeCell ref="G276:I276"/>
    <mergeCell ref="A277:D277"/>
    <mergeCell ref="E277:F277"/>
    <mergeCell ref="G277:I277"/>
    <mergeCell ref="D303:E303"/>
    <mergeCell ref="D304:E304"/>
    <mergeCell ref="D305:E305"/>
    <mergeCell ref="A308:A309"/>
    <mergeCell ref="D308:D309"/>
    <mergeCell ref="A286:A287"/>
    <mergeCell ref="B286:I286"/>
    <mergeCell ref="B287:I287"/>
    <mergeCell ref="A288:I288"/>
    <mergeCell ref="A289:B289"/>
    <mergeCell ref="D289:I289"/>
    <mergeCell ref="A290:I290"/>
    <mergeCell ref="A291:I291"/>
    <mergeCell ref="D292:I292"/>
    <mergeCell ref="D293:I293"/>
    <mergeCell ref="E295:I295"/>
    <mergeCell ref="D350:I350"/>
    <mergeCell ref="E352:I352"/>
    <mergeCell ref="D360:E360"/>
    <mergeCell ref="D361:E361"/>
    <mergeCell ref="D362:E362"/>
    <mergeCell ref="A365:A366"/>
    <mergeCell ref="D365:D366"/>
    <mergeCell ref="A343:A344"/>
    <mergeCell ref="B343:I343"/>
    <mergeCell ref="B344:I344"/>
    <mergeCell ref="A345:I345"/>
    <mergeCell ref="A346:B346"/>
    <mergeCell ref="D346:I346"/>
    <mergeCell ref="A347:I347"/>
    <mergeCell ref="A348:I348"/>
    <mergeCell ref="D349:I349"/>
    <mergeCell ref="A400:A401"/>
    <mergeCell ref="B400:I400"/>
    <mergeCell ref="B401:I401"/>
    <mergeCell ref="D418:E418"/>
    <mergeCell ref="D419:E419"/>
    <mergeCell ref="A422:A423"/>
    <mergeCell ref="D422:D423"/>
    <mergeCell ref="A424:I424"/>
    <mergeCell ref="A425:I425"/>
    <mergeCell ref="A402:I402"/>
    <mergeCell ref="A403:B403"/>
    <mergeCell ref="D403:I403"/>
    <mergeCell ref="A404:I404"/>
    <mergeCell ref="A405:I405"/>
    <mergeCell ref="D406:I406"/>
    <mergeCell ref="D407:I407"/>
    <mergeCell ref="E409:I409"/>
    <mergeCell ref="D417:E417"/>
    <mergeCell ref="A446:D446"/>
    <mergeCell ref="E446:F446"/>
    <mergeCell ref="G446:I446"/>
    <mergeCell ref="A479:A480"/>
    <mergeCell ref="D479:D480"/>
    <mergeCell ref="A481:I481"/>
    <mergeCell ref="A482:I482"/>
    <mergeCell ref="A457:A458"/>
    <mergeCell ref="B457:I457"/>
    <mergeCell ref="B458:I458"/>
    <mergeCell ref="A459:I459"/>
    <mergeCell ref="A460:B460"/>
    <mergeCell ref="D460:I460"/>
    <mergeCell ref="A461:I461"/>
    <mergeCell ref="A462:I462"/>
    <mergeCell ref="D463:I463"/>
    <mergeCell ref="E505:F505"/>
    <mergeCell ref="G505:I505"/>
    <mergeCell ref="B506:D506"/>
    <mergeCell ref="F506:I506"/>
    <mergeCell ref="B507:D507"/>
    <mergeCell ref="F507:G507"/>
    <mergeCell ref="B508:D508"/>
    <mergeCell ref="E508:G508"/>
    <mergeCell ref="D464:I464"/>
    <mergeCell ref="E466:I466"/>
    <mergeCell ref="D474:E474"/>
    <mergeCell ref="D475:E475"/>
    <mergeCell ref="D476:E476"/>
    <mergeCell ref="A503:D503"/>
    <mergeCell ref="E503:F503"/>
    <mergeCell ref="G503:I503"/>
    <mergeCell ref="A504:D504"/>
    <mergeCell ref="E504:F504"/>
    <mergeCell ref="G504:I504"/>
    <mergeCell ref="A505:A508"/>
    <mergeCell ref="B505:D505"/>
  </mergeCells>
  <pageMargins left="0.75" right="0.75" top="1" bottom="1" header="0" footer="0"/>
  <pageSetup scale="80" orientation="portrait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2:R35"/>
  <sheetViews>
    <sheetView tabSelected="1" view="pageLayout" topLeftCell="A2" zoomScale="80" zoomScalePageLayoutView="80" workbookViewId="0">
      <selection activeCell="S26" sqref="S26"/>
    </sheetView>
  </sheetViews>
  <sheetFormatPr baseColWidth="10" defaultRowHeight="12.75"/>
  <cols>
    <col min="1" max="2" width="11.42578125" style="149"/>
    <col min="3" max="3" width="9" style="150" customWidth="1"/>
    <col min="4" max="4" width="9.42578125" style="149" customWidth="1"/>
    <col min="5" max="5" width="9.5703125" style="149" customWidth="1"/>
    <col min="6" max="6" width="14" style="149" customWidth="1"/>
    <col min="7" max="7" width="9.42578125" style="149" customWidth="1"/>
    <col min="8" max="9" width="12.5703125" style="149" customWidth="1"/>
    <col min="10" max="10" width="16.5703125" style="149" customWidth="1"/>
    <col min="11" max="11" width="9.7109375" style="150" customWidth="1"/>
    <col min="12" max="12" width="6.5703125" style="149" customWidth="1"/>
    <col min="13" max="14" width="11.42578125" style="149"/>
    <col min="15" max="15" width="10.140625" style="150" customWidth="1"/>
    <col min="16" max="16" width="8" style="149" customWidth="1"/>
    <col min="17" max="17" width="28" style="149" customWidth="1"/>
    <col min="18" max="18" width="9.42578125" style="149" customWidth="1"/>
    <col min="19" max="253" width="11.42578125" style="149"/>
    <col min="254" max="254" width="4.28515625" style="149" customWidth="1"/>
    <col min="255" max="256" width="11.42578125" style="149"/>
    <col min="257" max="257" width="9" style="149" customWidth="1"/>
    <col min="258" max="258" width="7.42578125" style="149" customWidth="1"/>
    <col min="259" max="259" width="9.5703125" style="149" customWidth="1"/>
    <col min="260" max="260" width="7.140625" style="149" customWidth="1"/>
    <col min="261" max="261" width="9.42578125" style="149" customWidth="1"/>
    <col min="262" max="262" width="4.42578125" style="149" customWidth="1"/>
    <col min="263" max="263" width="12.5703125" style="149" customWidth="1"/>
    <col min="264" max="264" width="11.42578125" style="149"/>
    <col min="265" max="265" width="9.7109375" style="149" customWidth="1"/>
    <col min="266" max="266" width="6.5703125" style="149" customWidth="1"/>
    <col min="267" max="268" width="11.42578125" style="149"/>
    <col min="269" max="269" width="10.140625" style="149" customWidth="1"/>
    <col min="270" max="270" width="11.42578125" style="149"/>
    <col min="271" max="271" width="7.28515625" style="149" customWidth="1"/>
    <col min="272" max="272" width="9.42578125" style="149" customWidth="1"/>
    <col min="273" max="509" width="11.42578125" style="149"/>
    <col min="510" max="510" width="4.28515625" style="149" customWidth="1"/>
    <col min="511" max="512" width="11.42578125" style="149"/>
    <col min="513" max="513" width="9" style="149" customWidth="1"/>
    <col min="514" max="514" width="7.42578125" style="149" customWidth="1"/>
    <col min="515" max="515" width="9.5703125" style="149" customWidth="1"/>
    <col min="516" max="516" width="7.140625" style="149" customWidth="1"/>
    <col min="517" max="517" width="9.42578125" style="149" customWidth="1"/>
    <col min="518" max="518" width="4.42578125" style="149" customWidth="1"/>
    <col min="519" max="519" width="12.5703125" style="149" customWidth="1"/>
    <col min="520" max="520" width="11.42578125" style="149"/>
    <col min="521" max="521" width="9.7109375" style="149" customWidth="1"/>
    <col min="522" max="522" width="6.5703125" style="149" customWidth="1"/>
    <col min="523" max="524" width="11.42578125" style="149"/>
    <col min="525" max="525" width="10.140625" style="149" customWidth="1"/>
    <col min="526" max="526" width="11.42578125" style="149"/>
    <col min="527" max="527" width="7.28515625" style="149" customWidth="1"/>
    <col min="528" max="528" width="9.42578125" style="149" customWidth="1"/>
    <col min="529" max="765" width="11.42578125" style="149"/>
    <col min="766" max="766" width="4.28515625" style="149" customWidth="1"/>
    <col min="767" max="768" width="11.42578125" style="149"/>
    <col min="769" max="769" width="9" style="149" customWidth="1"/>
    <col min="770" max="770" width="7.42578125" style="149" customWidth="1"/>
    <col min="771" max="771" width="9.5703125" style="149" customWidth="1"/>
    <col min="772" max="772" width="7.140625" style="149" customWidth="1"/>
    <col min="773" max="773" width="9.42578125" style="149" customWidth="1"/>
    <col min="774" max="774" width="4.42578125" style="149" customWidth="1"/>
    <col min="775" max="775" width="12.5703125" style="149" customWidth="1"/>
    <col min="776" max="776" width="11.42578125" style="149"/>
    <col min="777" max="777" width="9.7109375" style="149" customWidth="1"/>
    <col min="778" max="778" width="6.5703125" style="149" customWidth="1"/>
    <col min="779" max="780" width="11.42578125" style="149"/>
    <col min="781" max="781" width="10.140625" style="149" customWidth="1"/>
    <col min="782" max="782" width="11.42578125" style="149"/>
    <col min="783" max="783" width="7.28515625" style="149" customWidth="1"/>
    <col min="784" max="784" width="9.42578125" style="149" customWidth="1"/>
    <col min="785" max="1021" width="11.42578125" style="149"/>
    <col min="1022" max="1022" width="4.28515625" style="149" customWidth="1"/>
    <col min="1023" max="1024" width="11.42578125" style="149"/>
    <col min="1025" max="1025" width="9" style="149" customWidth="1"/>
    <col min="1026" max="1026" width="7.42578125" style="149" customWidth="1"/>
    <col min="1027" max="1027" width="9.5703125" style="149" customWidth="1"/>
    <col min="1028" max="1028" width="7.140625" style="149" customWidth="1"/>
    <col min="1029" max="1029" width="9.42578125" style="149" customWidth="1"/>
    <col min="1030" max="1030" width="4.42578125" style="149" customWidth="1"/>
    <col min="1031" max="1031" width="12.5703125" style="149" customWidth="1"/>
    <col min="1032" max="1032" width="11.42578125" style="149"/>
    <col min="1033" max="1033" width="9.7109375" style="149" customWidth="1"/>
    <col min="1034" max="1034" width="6.5703125" style="149" customWidth="1"/>
    <col min="1035" max="1036" width="11.42578125" style="149"/>
    <col min="1037" max="1037" width="10.140625" style="149" customWidth="1"/>
    <col min="1038" max="1038" width="11.42578125" style="149"/>
    <col min="1039" max="1039" width="7.28515625" style="149" customWidth="1"/>
    <col min="1040" max="1040" width="9.42578125" style="149" customWidth="1"/>
    <col min="1041" max="1277" width="11.42578125" style="149"/>
    <col min="1278" max="1278" width="4.28515625" style="149" customWidth="1"/>
    <col min="1279" max="1280" width="11.42578125" style="149"/>
    <col min="1281" max="1281" width="9" style="149" customWidth="1"/>
    <col min="1282" max="1282" width="7.42578125" style="149" customWidth="1"/>
    <col min="1283" max="1283" width="9.5703125" style="149" customWidth="1"/>
    <col min="1284" max="1284" width="7.140625" style="149" customWidth="1"/>
    <col min="1285" max="1285" width="9.42578125" style="149" customWidth="1"/>
    <col min="1286" max="1286" width="4.42578125" style="149" customWidth="1"/>
    <col min="1287" max="1287" width="12.5703125" style="149" customWidth="1"/>
    <col min="1288" max="1288" width="11.42578125" style="149"/>
    <col min="1289" max="1289" width="9.7109375" style="149" customWidth="1"/>
    <col min="1290" max="1290" width="6.5703125" style="149" customWidth="1"/>
    <col min="1291" max="1292" width="11.42578125" style="149"/>
    <col min="1293" max="1293" width="10.140625" style="149" customWidth="1"/>
    <col min="1294" max="1294" width="11.42578125" style="149"/>
    <col min="1295" max="1295" width="7.28515625" style="149" customWidth="1"/>
    <col min="1296" max="1296" width="9.42578125" style="149" customWidth="1"/>
    <col min="1297" max="1533" width="11.42578125" style="149"/>
    <col min="1534" max="1534" width="4.28515625" style="149" customWidth="1"/>
    <col min="1535" max="1536" width="11.42578125" style="149"/>
    <col min="1537" max="1537" width="9" style="149" customWidth="1"/>
    <col min="1538" max="1538" width="7.42578125" style="149" customWidth="1"/>
    <col min="1539" max="1539" width="9.5703125" style="149" customWidth="1"/>
    <col min="1540" max="1540" width="7.140625" style="149" customWidth="1"/>
    <col min="1541" max="1541" width="9.42578125" style="149" customWidth="1"/>
    <col min="1542" max="1542" width="4.42578125" style="149" customWidth="1"/>
    <col min="1543" max="1543" width="12.5703125" style="149" customWidth="1"/>
    <col min="1544" max="1544" width="11.42578125" style="149"/>
    <col min="1545" max="1545" width="9.7109375" style="149" customWidth="1"/>
    <col min="1546" max="1546" width="6.5703125" style="149" customWidth="1"/>
    <col min="1547" max="1548" width="11.42578125" style="149"/>
    <col min="1549" max="1549" width="10.140625" style="149" customWidth="1"/>
    <col min="1550" max="1550" width="11.42578125" style="149"/>
    <col min="1551" max="1551" width="7.28515625" style="149" customWidth="1"/>
    <col min="1552" max="1552" width="9.42578125" style="149" customWidth="1"/>
    <col min="1553" max="1789" width="11.42578125" style="149"/>
    <col min="1790" max="1790" width="4.28515625" style="149" customWidth="1"/>
    <col min="1791" max="1792" width="11.42578125" style="149"/>
    <col min="1793" max="1793" width="9" style="149" customWidth="1"/>
    <col min="1794" max="1794" width="7.42578125" style="149" customWidth="1"/>
    <col min="1795" max="1795" width="9.5703125" style="149" customWidth="1"/>
    <col min="1796" max="1796" width="7.140625" style="149" customWidth="1"/>
    <col min="1797" max="1797" width="9.42578125" style="149" customWidth="1"/>
    <col min="1798" max="1798" width="4.42578125" style="149" customWidth="1"/>
    <col min="1799" max="1799" width="12.5703125" style="149" customWidth="1"/>
    <col min="1800" max="1800" width="11.42578125" style="149"/>
    <col min="1801" max="1801" width="9.7109375" style="149" customWidth="1"/>
    <col min="1802" max="1802" width="6.5703125" style="149" customWidth="1"/>
    <col min="1803" max="1804" width="11.42578125" style="149"/>
    <col min="1805" max="1805" width="10.140625" style="149" customWidth="1"/>
    <col min="1806" max="1806" width="11.42578125" style="149"/>
    <col min="1807" max="1807" width="7.28515625" style="149" customWidth="1"/>
    <col min="1808" max="1808" width="9.42578125" style="149" customWidth="1"/>
    <col min="1809" max="2045" width="11.42578125" style="149"/>
    <col min="2046" max="2046" width="4.28515625" style="149" customWidth="1"/>
    <col min="2047" max="2048" width="11.42578125" style="149"/>
    <col min="2049" max="2049" width="9" style="149" customWidth="1"/>
    <col min="2050" max="2050" width="7.42578125" style="149" customWidth="1"/>
    <col min="2051" max="2051" width="9.5703125" style="149" customWidth="1"/>
    <col min="2052" max="2052" width="7.140625" style="149" customWidth="1"/>
    <col min="2053" max="2053" width="9.42578125" style="149" customWidth="1"/>
    <col min="2054" max="2054" width="4.42578125" style="149" customWidth="1"/>
    <col min="2055" max="2055" width="12.5703125" style="149" customWidth="1"/>
    <col min="2056" max="2056" width="11.42578125" style="149"/>
    <col min="2057" max="2057" width="9.7109375" style="149" customWidth="1"/>
    <col min="2058" max="2058" width="6.5703125" style="149" customWidth="1"/>
    <col min="2059" max="2060" width="11.42578125" style="149"/>
    <col min="2061" max="2061" width="10.140625" style="149" customWidth="1"/>
    <col min="2062" max="2062" width="11.42578125" style="149"/>
    <col min="2063" max="2063" width="7.28515625" style="149" customWidth="1"/>
    <col min="2064" max="2064" width="9.42578125" style="149" customWidth="1"/>
    <col min="2065" max="2301" width="11.42578125" style="149"/>
    <col min="2302" max="2302" width="4.28515625" style="149" customWidth="1"/>
    <col min="2303" max="2304" width="11.42578125" style="149"/>
    <col min="2305" max="2305" width="9" style="149" customWidth="1"/>
    <col min="2306" max="2306" width="7.42578125" style="149" customWidth="1"/>
    <col min="2307" max="2307" width="9.5703125" style="149" customWidth="1"/>
    <col min="2308" max="2308" width="7.140625" style="149" customWidth="1"/>
    <col min="2309" max="2309" width="9.42578125" style="149" customWidth="1"/>
    <col min="2310" max="2310" width="4.42578125" style="149" customWidth="1"/>
    <col min="2311" max="2311" width="12.5703125" style="149" customWidth="1"/>
    <col min="2312" max="2312" width="11.42578125" style="149"/>
    <col min="2313" max="2313" width="9.7109375" style="149" customWidth="1"/>
    <col min="2314" max="2314" width="6.5703125" style="149" customWidth="1"/>
    <col min="2315" max="2316" width="11.42578125" style="149"/>
    <col min="2317" max="2317" width="10.140625" style="149" customWidth="1"/>
    <col min="2318" max="2318" width="11.42578125" style="149"/>
    <col min="2319" max="2319" width="7.28515625" style="149" customWidth="1"/>
    <col min="2320" max="2320" width="9.42578125" style="149" customWidth="1"/>
    <col min="2321" max="2557" width="11.42578125" style="149"/>
    <col min="2558" max="2558" width="4.28515625" style="149" customWidth="1"/>
    <col min="2559" max="2560" width="11.42578125" style="149"/>
    <col min="2561" max="2561" width="9" style="149" customWidth="1"/>
    <col min="2562" max="2562" width="7.42578125" style="149" customWidth="1"/>
    <col min="2563" max="2563" width="9.5703125" style="149" customWidth="1"/>
    <col min="2564" max="2564" width="7.140625" style="149" customWidth="1"/>
    <col min="2565" max="2565" width="9.42578125" style="149" customWidth="1"/>
    <col min="2566" max="2566" width="4.42578125" style="149" customWidth="1"/>
    <col min="2567" max="2567" width="12.5703125" style="149" customWidth="1"/>
    <col min="2568" max="2568" width="11.42578125" style="149"/>
    <col min="2569" max="2569" width="9.7109375" style="149" customWidth="1"/>
    <col min="2570" max="2570" width="6.5703125" style="149" customWidth="1"/>
    <col min="2571" max="2572" width="11.42578125" style="149"/>
    <col min="2573" max="2573" width="10.140625" style="149" customWidth="1"/>
    <col min="2574" max="2574" width="11.42578125" style="149"/>
    <col min="2575" max="2575" width="7.28515625" style="149" customWidth="1"/>
    <col min="2576" max="2576" width="9.42578125" style="149" customWidth="1"/>
    <col min="2577" max="2813" width="11.42578125" style="149"/>
    <col min="2814" max="2814" width="4.28515625" style="149" customWidth="1"/>
    <col min="2815" max="2816" width="11.42578125" style="149"/>
    <col min="2817" max="2817" width="9" style="149" customWidth="1"/>
    <col min="2818" max="2818" width="7.42578125" style="149" customWidth="1"/>
    <col min="2819" max="2819" width="9.5703125" style="149" customWidth="1"/>
    <col min="2820" max="2820" width="7.140625" style="149" customWidth="1"/>
    <col min="2821" max="2821" width="9.42578125" style="149" customWidth="1"/>
    <col min="2822" max="2822" width="4.42578125" style="149" customWidth="1"/>
    <col min="2823" max="2823" width="12.5703125" style="149" customWidth="1"/>
    <col min="2824" max="2824" width="11.42578125" style="149"/>
    <col min="2825" max="2825" width="9.7109375" style="149" customWidth="1"/>
    <col min="2826" max="2826" width="6.5703125" style="149" customWidth="1"/>
    <col min="2827" max="2828" width="11.42578125" style="149"/>
    <col min="2829" max="2829" width="10.140625" style="149" customWidth="1"/>
    <col min="2830" max="2830" width="11.42578125" style="149"/>
    <col min="2831" max="2831" width="7.28515625" style="149" customWidth="1"/>
    <col min="2832" max="2832" width="9.42578125" style="149" customWidth="1"/>
    <col min="2833" max="3069" width="11.42578125" style="149"/>
    <col min="3070" max="3070" width="4.28515625" style="149" customWidth="1"/>
    <col min="3071" max="3072" width="11.42578125" style="149"/>
    <col min="3073" max="3073" width="9" style="149" customWidth="1"/>
    <col min="3074" max="3074" width="7.42578125" style="149" customWidth="1"/>
    <col min="3075" max="3075" width="9.5703125" style="149" customWidth="1"/>
    <col min="3076" max="3076" width="7.140625" style="149" customWidth="1"/>
    <col min="3077" max="3077" width="9.42578125" style="149" customWidth="1"/>
    <col min="3078" max="3078" width="4.42578125" style="149" customWidth="1"/>
    <col min="3079" max="3079" width="12.5703125" style="149" customWidth="1"/>
    <col min="3080" max="3080" width="11.42578125" style="149"/>
    <col min="3081" max="3081" width="9.7109375" style="149" customWidth="1"/>
    <col min="3082" max="3082" width="6.5703125" style="149" customWidth="1"/>
    <col min="3083" max="3084" width="11.42578125" style="149"/>
    <col min="3085" max="3085" width="10.140625" style="149" customWidth="1"/>
    <col min="3086" max="3086" width="11.42578125" style="149"/>
    <col min="3087" max="3087" width="7.28515625" style="149" customWidth="1"/>
    <col min="3088" max="3088" width="9.42578125" style="149" customWidth="1"/>
    <col min="3089" max="3325" width="11.42578125" style="149"/>
    <col min="3326" max="3326" width="4.28515625" style="149" customWidth="1"/>
    <col min="3327" max="3328" width="11.42578125" style="149"/>
    <col min="3329" max="3329" width="9" style="149" customWidth="1"/>
    <col min="3330" max="3330" width="7.42578125" style="149" customWidth="1"/>
    <col min="3331" max="3331" width="9.5703125" style="149" customWidth="1"/>
    <col min="3332" max="3332" width="7.140625" style="149" customWidth="1"/>
    <col min="3333" max="3333" width="9.42578125" style="149" customWidth="1"/>
    <col min="3334" max="3334" width="4.42578125" style="149" customWidth="1"/>
    <col min="3335" max="3335" width="12.5703125" style="149" customWidth="1"/>
    <col min="3336" max="3336" width="11.42578125" style="149"/>
    <col min="3337" max="3337" width="9.7109375" style="149" customWidth="1"/>
    <col min="3338" max="3338" width="6.5703125" style="149" customWidth="1"/>
    <col min="3339" max="3340" width="11.42578125" style="149"/>
    <col min="3341" max="3341" width="10.140625" style="149" customWidth="1"/>
    <col min="3342" max="3342" width="11.42578125" style="149"/>
    <col min="3343" max="3343" width="7.28515625" style="149" customWidth="1"/>
    <col min="3344" max="3344" width="9.42578125" style="149" customWidth="1"/>
    <col min="3345" max="3581" width="11.42578125" style="149"/>
    <col min="3582" max="3582" width="4.28515625" style="149" customWidth="1"/>
    <col min="3583" max="3584" width="11.42578125" style="149"/>
    <col min="3585" max="3585" width="9" style="149" customWidth="1"/>
    <col min="3586" max="3586" width="7.42578125" style="149" customWidth="1"/>
    <col min="3587" max="3587" width="9.5703125" style="149" customWidth="1"/>
    <col min="3588" max="3588" width="7.140625" style="149" customWidth="1"/>
    <col min="3589" max="3589" width="9.42578125" style="149" customWidth="1"/>
    <col min="3590" max="3590" width="4.42578125" style="149" customWidth="1"/>
    <col min="3591" max="3591" width="12.5703125" style="149" customWidth="1"/>
    <col min="3592" max="3592" width="11.42578125" style="149"/>
    <col min="3593" max="3593" width="9.7109375" style="149" customWidth="1"/>
    <col min="3594" max="3594" width="6.5703125" style="149" customWidth="1"/>
    <col min="3595" max="3596" width="11.42578125" style="149"/>
    <col min="3597" max="3597" width="10.140625" style="149" customWidth="1"/>
    <col min="3598" max="3598" width="11.42578125" style="149"/>
    <col min="3599" max="3599" width="7.28515625" style="149" customWidth="1"/>
    <col min="3600" max="3600" width="9.42578125" style="149" customWidth="1"/>
    <col min="3601" max="3837" width="11.42578125" style="149"/>
    <col min="3838" max="3838" width="4.28515625" style="149" customWidth="1"/>
    <col min="3839" max="3840" width="11.42578125" style="149"/>
    <col min="3841" max="3841" width="9" style="149" customWidth="1"/>
    <col min="3842" max="3842" width="7.42578125" style="149" customWidth="1"/>
    <col min="3843" max="3843" width="9.5703125" style="149" customWidth="1"/>
    <col min="3844" max="3844" width="7.140625" style="149" customWidth="1"/>
    <col min="3845" max="3845" width="9.42578125" style="149" customWidth="1"/>
    <col min="3846" max="3846" width="4.42578125" style="149" customWidth="1"/>
    <col min="3847" max="3847" width="12.5703125" style="149" customWidth="1"/>
    <col min="3848" max="3848" width="11.42578125" style="149"/>
    <col min="3849" max="3849" width="9.7109375" style="149" customWidth="1"/>
    <col min="3850" max="3850" width="6.5703125" style="149" customWidth="1"/>
    <col min="3851" max="3852" width="11.42578125" style="149"/>
    <col min="3853" max="3853" width="10.140625" style="149" customWidth="1"/>
    <col min="3854" max="3854" width="11.42578125" style="149"/>
    <col min="3855" max="3855" width="7.28515625" style="149" customWidth="1"/>
    <col min="3856" max="3856" width="9.42578125" style="149" customWidth="1"/>
    <col min="3857" max="4093" width="11.42578125" style="149"/>
    <col min="4094" max="4094" width="4.28515625" style="149" customWidth="1"/>
    <col min="4095" max="4096" width="11.42578125" style="149"/>
    <col min="4097" max="4097" width="9" style="149" customWidth="1"/>
    <col min="4098" max="4098" width="7.42578125" style="149" customWidth="1"/>
    <col min="4099" max="4099" width="9.5703125" style="149" customWidth="1"/>
    <col min="4100" max="4100" width="7.140625" style="149" customWidth="1"/>
    <col min="4101" max="4101" width="9.42578125" style="149" customWidth="1"/>
    <col min="4102" max="4102" width="4.42578125" style="149" customWidth="1"/>
    <col min="4103" max="4103" width="12.5703125" style="149" customWidth="1"/>
    <col min="4104" max="4104" width="11.42578125" style="149"/>
    <col min="4105" max="4105" width="9.7109375" style="149" customWidth="1"/>
    <col min="4106" max="4106" width="6.5703125" style="149" customWidth="1"/>
    <col min="4107" max="4108" width="11.42578125" style="149"/>
    <col min="4109" max="4109" width="10.140625" style="149" customWidth="1"/>
    <col min="4110" max="4110" width="11.42578125" style="149"/>
    <col min="4111" max="4111" width="7.28515625" style="149" customWidth="1"/>
    <col min="4112" max="4112" width="9.42578125" style="149" customWidth="1"/>
    <col min="4113" max="4349" width="11.42578125" style="149"/>
    <col min="4350" max="4350" width="4.28515625" style="149" customWidth="1"/>
    <col min="4351" max="4352" width="11.42578125" style="149"/>
    <col min="4353" max="4353" width="9" style="149" customWidth="1"/>
    <col min="4354" max="4354" width="7.42578125" style="149" customWidth="1"/>
    <col min="4355" max="4355" width="9.5703125" style="149" customWidth="1"/>
    <col min="4356" max="4356" width="7.140625" style="149" customWidth="1"/>
    <col min="4357" max="4357" width="9.42578125" style="149" customWidth="1"/>
    <col min="4358" max="4358" width="4.42578125" style="149" customWidth="1"/>
    <col min="4359" max="4359" width="12.5703125" style="149" customWidth="1"/>
    <col min="4360" max="4360" width="11.42578125" style="149"/>
    <col min="4361" max="4361" width="9.7109375" style="149" customWidth="1"/>
    <col min="4362" max="4362" width="6.5703125" style="149" customWidth="1"/>
    <col min="4363" max="4364" width="11.42578125" style="149"/>
    <col min="4365" max="4365" width="10.140625" style="149" customWidth="1"/>
    <col min="4366" max="4366" width="11.42578125" style="149"/>
    <col min="4367" max="4367" width="7.28515625" style="149" customWidth="1"/>
    <col min="4368" max="4368" width="9.42578125" style="149" customWidth="1"/>
    <col min="4369" max="4605" width="11.42578125" style="149"/>
    <col min="4606" max="4606" width="4.28515625" style="149" customWidth="1"/>
    <col min="4607" max="4608" width="11.42578125" style="149"/>
    <col min="4609" max="4609" width="9" style="149" customWidth="1"/>
    <col min="4610" max="4610" width="7.42578125" style="149" customWidth="1"/>
    <col min="4611" max="4611" width="9.5703125" style="149" customWidth="1"/>
    <col min="4612" max="4612" width="7.140625" style="149" customWidth="1"/>
    <col min="4613" max="4613" width="9.42578125" style="149" customWidth="1"/>
    <col min="4614" max="4614" width="4.42578125" style="149" customWidth="1"/>
    <col min="4615" max="4615" width="12.5703125" style="149" customWidth="1"/>
    <col min="4616" max="4616" width="11.42578125" style="149"/>
    <col min="4617" max="4617" width="9.7109375" style="149" customWidth="1"/>
    <col min="4618" max="4618" width="6.5703125" style="149" customWidth="1"/>
    <col min="4619" max="4620" width="11.42578125" style="149"/>
    <col min="4621" max="4621" width="10.140625" style="149" customWidth="1"/>
    <col min="4622" max="4622" width="11.42578125" style="149"/>
    <col min="4623" max="4623" width="7.28515625" style="149" customWidth="1"/>
    <col min="4624" max="4624" width="9.42578125" style="149" customWidth="1"/>
    <col min="4625" max="4861" width="11.42578125" style="149"/>
    <col min="4862" max="4862" width="4.28515625" style="149" customWidth="1"/>
    <col min="4863" max="4864" width="11.42578125" style="149"/>
    <col min="4865" max="4865" width="9" style="149" customWidth="1"/>
    <col min="4866" max="4866" width="7.42578125" style="149" customWidth="1"/>
    <col min="4867" max="4867" width="9.5703125" style="149" customWidth="1"/>
    <col min="4868" max="4868" width="7.140625" style="149" customWidth="1"/>
    <col min="4869" max="4869" width="9.42578125" style="149" customWidth="1"/>
    <col min="4870" max="4870" width="4.42578125" style="149" customWidth="1"/>
    <col min="4871" max="4871" width="12.5703125" style="149" customWidth="1"/>
    <col min="4872" max="4872" width="11.42578125" style="149"/>
    <col min="4873" max="4873" width="9.7109375" style="149" customWidth="1"/>
    <col min="4874" max="4874" width="6.5703125" style="149" customWidth="1"/>
    <col min="4875" max="4876" width="11.42578125" style="149"/>
    <col min="4877" max="4877" width="10.140625" style="149" customWidth="1"/>
    <col min="4878" max="4878" width="11.42578125" style="149"/>
    <col min="4879" max="4879" width="7.28515625" style="149" customWidth="1"/>
    <col min="4880" max="4880" width="9.42578125" style="149" customWidth="1"/>
    <col min="4881" max="5117" width="11.42578125" style="149"/>
    <col min="5118" max="5118" width="4.28515625" style="149" customWidth="1"/>
    <col min="5119" max="5120" width="11.42578125" style="149"/>
    <col min="5121" max="5121" width="9" style="149" customWidth="1"/>
    <col min="5122" max="5122" width="7.42578125" style="149" customWidth="1"/>
    <col min="5123" max="5123" width="9.5703125" style="149" customWidth="1"/>
    <col min="5124" max="5124" width="7.140625" style="149" customWidth="1"/>
    <col min="5125" max="5125" width="9.42578125" style="149" customWidth="1"/>
    <col min="5126" max="5126" width="4.42578125" style="149" customWidth="1"/>
    <col min="5127" max="5127" width="12.5703125" style="149" customWidth="1"/>
    <col min="5128" max="5128" width="11.42578125" style="149"/>
    <col min="5129" max="5129" width="9.7109375" style="149" customWidth="1"/>
    <col min="5130" max="5130" width="6.5703125" style="149" customWidth="1"/>
    <col min="5131" max="5132" width="11.42578125" style="149"/>
    <col min="5133" max="5133" width="10.140625" style="149" customWidth="1"/>
    <col min="5134" max="5134" width="11.42578125" style="149"/>
    <col min="5135" max="5135" width="7.28515625" style="149" customWidth="1"/>
    <col min="5136" max="5136" width="9.42578125" style="149" customWidth="1"/>
    <col min="5137" max="5373" width="11.42578125" style="149"/>
    <col min="5374" max="5374" width="4.28515625" style="149" customWidth="1"/>
    <col min="5375" max="5376" width="11.42578125" style="149"/>
    <col min="5377" max="5377" width="9" style="149" customWidth="1"/>
    <col min="5378" max="5378" width="7.42578125" style="149" customWidth="1"/>
    <col min="5379" max="5379" width="9.5703125" style="149" customWidth="1"/>
    <col min="5380" max="5380" width="7.140625" style="149" customWidth="1"/>
    <col min="5381" max="5381" width="9.42578125" style="149" customWidth="1"/>
    <col min="5382" max="5382" width="4.42578125" style="149" customWidth="1"/>
    <col min="5383" max="5383" width="12.5703125" style="149" customWidth="1"/>
    <col min="5384" max="5384" width="11.42578125" style="149"/>
    <col min="5385" max="5385" width="9.7109375" style="149" customWidth="1"/>
    <col min="5386" max="5386" width="6.5703125" style="149" customWidth="1"/>
    <col min="5387" max="5388" width="11.42578125" style="149"/>
    <col min="5389" max="5389" width="10.140625" style="149" customWidth="1"/>
    <col min="5390" max="5390" width="11.42578125" style="149"/>
    <col min="5391" max="5391" width="7.28515625" style="149" customWidth="1"/>
    <col min="5392" max="5392" width="9.42578125" style="149" customWidth="1"/>
    <col min="5393" max="5629" width="11.42578125" style="149"/>
    <col min="5630" max="5630" width="4.28515625" style="149" customWidth="1"/>
    <col min="5631" max="5632" width="11.42578125" style="149"/>
    <col min="5633" max="5633" width="9" style="149" customWidth="1"/>
    <col min="5634" max="5634" width="7.42578125" style="149" customWidth="1"/>
    <col min="5635" max="5635" width="9.5703125" style="149" customWidth="1"/>
    <col min="5636" max="5636" width="7.140625" style="149" customWidth="1"/>
    <col min="5637" max="5637" width="9.42578125" style="149" customWidth="1"/>
    <col min="5638" max="5638" width="4.42578125" style="149" customWidth="1"/>
    <col min="5639" max="5639" width="12.5703125" style="149" customWidth="1"/>
    <col min="5640" max="5640" width="11.42578125" style="149"/>
    <col min="5641" max="5641" width="9.7109375" style="149" customWidth="1"/>
    <col min="5642" max="5642" width="6.5703125" style="149" customWidth="1"/>
    <col min="5643" max="5644" width="11.42578125" style="149"/>
    <col min="5645" max="5645" width="10.140625" style="149" customWidth="1"/>
    <col min="5646" max="5646" width="11.42578125" style="149"/>
    <col min="5647" max="5647" width="7.28515625" style="149" customWidth="1"/>
    <col min="5648" max="5648" width="9.42578125" style="149" customWidth="1"/>
    <col min="5649" max="5885" width="11.42578125" style="149"/>
    <col min="5886" max="5886" width="4.28515625" style="149" customWidth="1"/>
    <col min="5887" max="5888" width="11.42578125" style="149"/>
    <col min="5889" max="5889" width="9" style="149" customWidth="1"/>
    <col min="5890" max="5890" width="7.42578125" style="149" customWidth="1"/>
    <col min="5891" max="5891" width="9.5703125" style="149" customWidth="1"/>
    <col min="5892" max="5892" width="7.140625" style="149" customWidth="1"/>
    <col min="5893" max="5893" width="9.42578125" style="149" customWidth="1"/>
    <col min="5894" max="5894" width="4.42578125" style="149" customWidth="1"/>
    <col min="5895" max="5895" width="12.5703125" style="149" customWidth="1"/>
    <col min="5896" max="5896" width="11.42578125" style="149"/>
    <col min="5897" max="5897" width="9.7109375" style="149" customWidth="1"/>
    <col min="5898" max="5898" width="6.5703125" style="149" customWidth="1"/>
    <col min="5899" max="5900" width="11.42578125" style="149"/>
    <col min="5901" max="5901" width="10.140625" style="149" customWidth="1"/>
    <col min="5902" max="5902" width="11.42578125" style="149"/>
    <col min="5903" max="5903" width="7.28515625" style="149" customWidth="1"/>
    <col min="5904" max="5904" width="9.42578125" style="149" customWidth="1"/>
    <col min="5905" max="6141" width="11.42578125" style="149"/>
    <col min="6142" max="6142" width="4.28515625" style="149" customWidth="1"/>
    <col min="6143" max="6144" width="11.42578125" style="149"/>
    <col min="6145" max="6145" width="9" style="149" customWidth="1"/>
    <col min="6146" max="6146" width="7.42578125" style="149" customWidth="1"/>
    <col min="6147" max="6147" width="9.5703125" style="149" customWidth="1"/>
    <col min="6148" max="6148" width="7.140625" style="149" customWidth="1"/>
    <col min="6149" max="6149" width="9.42578125" style="149" customWidth="1"/>
    <col min="6150" max="6150" width="4.42578125" style="149" customWidth="1"/>
    <col min="6151" max="6151" width="12.5703125" style="149" customWidth="1"/>
    <col min="6152" max="6152" width="11.42578125" style="149"/>
    <col min="6153" max="6153" width="9.7109375" style="149" customWidth="1"/>
    <col min="6154" max="6154" width="6.5703125" style="149" customWidth="1"/>
    <col min="6155" max="6156" width="11.42578125" style="149"/>
    <col min="6157" max="6157" width="10.140625" style="149" customWidth="1"/>
    <col min="6158" max="6158" width="11.42578125" style="149"/>
    <col min="6159" max="6159" width="7.28515625" style="149" customWidth="1"/>
    <col min="6160" max="6160" width="9.42578125" style="149" customWidth="1"/>
    <col min="6161" max="6397" width="11.42578125" style="149"/>
    <col min="6398" max="6398" width="4.28515625" style="149" customWidth="1"/>
    <col min="6399" max="6400" width="11.42578125" style="149"/>
    <col min="6401" max="6401" width="9" style="149" customWidth="1"/>
    <col min="6402" max="6402" width="7.42578125" style="149" customWidth="1"/>
    <col min="6403" max="6403" width="9.5703125" style="149" customWidth="1"/>
    <col min="6404" max="6404" width="7.140625" style="149" customWidth="1"/>
    <col min="6405" max="6405" width="9.42578125" style="149" customWidth="1"/>
    <col min="6406" max="6406" width="4.42578125" style="149" customWidth="1"/>
    <col min="6407" max="6407" width="12.5703125" style="149" customWidth="1"/>
    <col min="6408" max="6408" width="11.42578125" style="149"/>
    <col min="6409" max="6409" width="9.7109375" style="149" customWidth="1"/>
    <col min="6410" max="6410" width="6.5703125" style="149" customWidth="1"/>
    <col min="6411" max="6412" width="11.42578125" style="149"/>
    <col min="6413" max="6413" width="10.140625" style="149" customWidth="1"/>
    <col min="6414" max="6414" width="11.42578125" style="149"/>
    <col min="6415" max="6415" width="7.28515625" style="149" customWidth="1"/>
    <col min="6416" max="6416" width="9.42578125" style="149" customWidth="1"/>
    <col min="6417" max="6653" width="11.42578125" style="149"/>
    <col min="6654" max="6654" width="4.28515625" style="149" customWidth="1"/>
    <col min="6655" max="6656" width="11.42578125" style="149"/>
    <col min="6657" max="6657" width="9" style="149" customWidth="1"/>
    <col min="6658" max="6658" width="7.42578125" style="149" customWidth="1"/>
    <col min="6659" max="6659" width="9.5703125" style="149" customWidth="1"/>
    <col min="6660" max="6660" width="7.140625" style="149" customWidth="1"/>
    <col min="6661" max="6661" width="9.42578125" style="149" customWidth="1"/>
    <col min="6662" max="6662" width="4.42578125" style="149" customWidth="1"/>
    <col min="6663" max="6663" width="12.5703125" style="149" customWidth="1"/>
    <col min="6664" max="6664" width="11.42578125" style="149"/>
    <col min="6665" max="6665" width="9.7109375" style="149" customWidth="1"/>
    <col min="6666" max="6666" width="6.5703125" style="149" customWidth="1"/>
    <col min="6667" max="6668" width="11.42578125" style="149"/>
    <col min="6669" max="6669" width="10.140625" style="149" customWidth="1"/>
    <col min="6670" max="6670" width="11.42578125" style="149"/>
    <col min="6671" max="6671" width="7.28515625" style="149" customWidth="1"/>
    <col min="6672" max="6672" width="9.42578125" style="149" customWidth="1"/>
    <col min="6673" max="6909" width="11.42578125" style="149"/>
    <col min="6910" max="6910" width="4.28515625" style="149" customWidth="1"/>
    <col min="6911" max="6912" width="11.42578125" style="149"/>
    <col min="6913" max="6913" width="9" style="149" customWidth="1"/>
    <col min="6914" max="6914" width="7.42578125" style="149" customWidth="1"/>
    <col min="6915" max="6915" width="9.5703125" style="149" customWidth="1"/>
    <col min="6916" max="6916" width="7.140625" style="149" customWidth="1"/>
    <col min="6917" max="6917" width="9.42578125" style="149" customWidth="1"/>
    <col min="6918" max="6918" width="4.42578125" style="149" customWidth="1"/>
    <col min="6919" max="6919" width="12.5703125" style="149" customWidth="1"/>
    <col min="6920" max="6920" width="11.42578125" style="149"/>
    <col min="6921" max="6921" width="9.7109375" style="149" customWidth="1"/>
    <col min="6922" max="6922" width="6.5703125" style="149" customWidth="1"/>
    <col min="6923" max="6924" width="11.42578125" style="149"/>
    <col min="6925" max="6925" width="10.140625" style="149" customWidth="1"/>
    <col min="6926" max="6926" width="11.42578125" style="149"/>
    <col min="6927" max="6927" width="7.28515625" style="149" customWidth="1"/>
    <col min="6928" max="6928" width="9.42578125" style="149" customWidth="1"/>
    <col min="6929" max="7165" width="11.42578125" style="149"/>
    <col min="7166" max="7166" width="4.28515625" style="149" customWidth="1"/>
    <col min="7167" max="7168" width="11.42578125" style="149"/>
    <col min="7169" max="7169" width="9" style="149" customWidth="1"/>
    <col min="7170" max="7170" width="7.42578125" style="149" customWidth="1"/>
    <col min="7171" max="7171" width="9.5703125" style="149" customWidth="1"/>
    <col min="7172" max="7172" width="7.140625" style="149" customWidth="1"/>
    <col min="7173" max="7173" width="9.42578125" style="149" customWidth="1"/>
    <col min="7174" max="7174" width="4.42578125" style="149" customWidth="1"/>
    <col min="7175" max="7175" width="12.5703125" style="149" customWidth="1"/>
    <col min="7176" max="7176" width="11.42578125" style="149"/>
    <col min="7177" max="7177" width="9.7109375" style="149" customWidth="1"/>
    <col min="7178" max="7178" width="6.5703125" style="149" customWidth="1"/>
    <col min="7179" max="7180" width="11.42578125" style="149"/>
    <col min="7181" max="7181" width="10.140625" style="149" customWidth="1"/>
    <col min="7182" max="7182" width="11.42578125" style="149"/>
    <col min="7183" max="7183" width="7.28515625" style="149" customWidth="1"/>
    <col min="7184" max="7184" width="9.42578125" style="149" customWidth="1"/>
    <col min="7185" max="7421" width="11.42578125" style="149"/>
    <col min="7422" max="7422" width="4.28515625" style="149" customWidth="1"/>
    <col min="7423" max="7424" width="11.42578125" style="149"/>
    <col min="7425" max="7425" width="9" style="149" customWidth="1"/>
    <col min="7426" max="7426" width="7.42578125" style="149" customWidth="1"/>
    <col min="7427" max="7427" width="9.5703125" style="149" customWidth="1"/>
    <col min="7428" max="7428" width="7.140625" style="149" customWidth="1"/>
    <col min="7429" max="7429" width="9.42578125" style="149" customWidth="1"/>
    <col min="7430" max="7430" width="4.42578125" style="149" customWidth="1"/>
    <col min="7431" max="7431" width="12.5703125" style="149" customWidth="1"/>
    <col min="7432" max="7432" width="11.42578125" style="149"/>
    <col min="7433" max="7433" width="9.7109375" style="149" customWidth="1"/>
    <col min="7434" max="7434" width="6.5703125" style="149" customWidth="1"/>
    <col min="7435" max="7436" width="11.42578125" style="149"/>
    <col min="7437" max="7437" width="10.140625" style="149" customWidth="1"/>
    <col min="7438" max="7438" width="11.42578125" style="149"/>
    <col min="7439" max="7439" width="7.28515625" style="149" customWidth="1"/>
    <col min="7440" max="7440" width="9.42578125" style="149" customWidth="1"/>
    <col min="7441" max="7677" width="11.42578125" style="149"/>
    <col min="7678" max="7678" width="4.28515625" style="149" customWidth="1"/>
    <col min="7679" max="7680" width="11.42578125" style="149"/>
    <col min="7681" max="7681" width="9" style="149" customWidth="1"/>
    <col min="7682" max="7682" width="7.42578125" style="149" customWidth="1"/>
    <col min="7683" max="7683" width="9.5703125" style="149" customWidth="1"/>
    <col min="7684" max="7684" width="7.140625" style="149" customWidth="1"/>
    <col min="7685" max="7685" width="9.42578125" style="149" customWidth="1"/>
    <col min="7686" max="7686" width="4.42578125" style="149" customWidth="1"/>
    <col min="7687" max="7687" width="12.5703125" style="149" customWidth="1"/>
    <col min="7688" max="7688" width="11.42578125" style="149"/>
    <col min="7689" max="7689" width="9.7109375" style="149" customWidth="1"/>
    <col min="7690" max="7690" width="6.5703125" style="149" customWidth="1"/>
    <col min="7691" max="7692" width="11.42578125" style="149"/>
    <col min="7693" max="7693" width="10.140625" style="149" customWidth="1"/>
    <col min="7694" max="7694" width="11.42578125" style="149"/>
    <col min="7695" max="7695" width="7.28515625" style="149" customWidth="1"/>
    <col min="7696" max="7696" width="9.42578125" style="149" customWidth="1"/>
    <col min="7697" max="7933" width="11.42578125" style="149"/>
    <col min="7934" max="7934" width="4.28515625" style="149" customWidth="1"/>
    <col min="7935" max="7936" width="11.42578125" style="149"/>
    <col min="7937" max="7937" width="9" style="149" customWidth="1"/>
    <col min="7938" max="7938" width="7.42578125" style="149" customWidth="1"/>
    <col min="7939" max="7939" width="9.5703125" style="149" customWidth="1"/>
    <col min="7940" max="7940" width="7.140625" style="149" customWidth="1"/>
    <col min="7941" max="7941" width="9.42578125" style="149" customWidth="1"/>
    <col min="7942" max="7942" width="4.42578125" style="149" customWidth="1"/>
    <col min="7943" max="7943" width="12.5703125" style="149" customWidth="1"/>
    <col min="7944" max="7944" width="11.42578125" style="149"/>
    <col min="7945" max="7945" width="9.7109375" style="149" customWidth="1"/>
    <col min="7946" max="7946" width="6.5703125" style="149" customWidth="1"/>
    <col min="7947" max="7948" width="11.42578125" style="149"/>
    <col min="7949" max="7949" width="10.140625" style="149" customWidth="1"/>
    <col min="7950" max="7950" width="11.42578125" style="149"/>
    <col min="7951" max="7951" width="7.28515625" style="149" customWidth="1"/>
    <col min="7952" max="7952" width="9.42578125" style="149" customWidth="1"/>
    <col min="7953" max="8189" width="11.42578125" style="149"/>
    <col min="8190" max="8190" width="4.28515625" style="149" customWidth="1"/>
    <col min="8191" max="8192" width="11.42578125" style="149"/>
    <col min="8193" max="8193" width="9" style="149" customWidth="1"/>
    <col min="8194" max="8194" width="7.42578125" style="149" customWidth="1"/>
    <col min="8195" max="8195" width="9.5703125" style="149" customWidth="1"/>
    <col min="8196" max="8196" width="7.140625" style="149" customWidth="1"/>
    <col min="8197" max="8197" width="9.42578125" style="149" customWidth="1"/>
    <col min="8198" max="8198" width="4.42578125" style="149" customWidth="1"/>
    <col min="8199" max="8199" width="12.5703125" style="149" customWidth="1"/>
    <col min="8200" max="8200" width="11.42578125" style="149"/>
    <col min="8201" max="8201" width="9.7109375" style="149" customWidth="1"/>
    <col min="8202" max="8202" width="6.5703125" style="149" customWidth="1"/>
    <col min="8203" max="8204" width="11.42578125" style="149"/>
    <col min="8205" max="8205" width="10.140625" style="149" customWidth="1"/>
    <col min="8206" max="8206" width="11.42578125" style="149"/>
    <col min="8207" max="8207" width="7.28515625" style="149" customWidth="1"/>
    <col min="8208" max="8208" width="9.42578125" style="149" customWidth="1"/>
    <col min="8209" max="8445" width="11.42578125" style="149"/>
    <col min="8446" max="8446" width="4.28515625" style="149" customWidth="1"/>
    <col min="8447" max="8448" width="11.42578125" style="149"/>
    <col min="8449" max="8449" width="9" style="149" customWidth="1"/>
    <col min="8450" max="8450" width="7.42578125" style="149" customWidth="1"/>
    <col min="8451" max="8451" width="9.5703125" style="149" customWidth="1"/>
    <col min="8452" max="8452" width="7.140625" style="149" customWidth="1"/>
    <col min="8453" max="8453" width="9.42578125" style="149" customWidth="1"/>
    <col min="8454" max="8454" width="4.42578125" style="149" customWidth="1"/>
    <col min="8455" max="8455" width="12.5703125" style="149" customWidth="1"/>
    <col min="8456" max="8456" width="11.42578125" style="149"/>
    <col min="8457" max="8457" width="9.7109375" style="149" customWidth="1"/>
    <col min="8458" max="8458" width="6.5703125" style="149" customWidth="1"/>
    <col min="8459" max="8460" width="11.42578125" style="149"/>
    <col min="8461" max="8461" width="10.140625" style="149" customWidth="1"/>
    <col min="8462" max="8462" width="11.42578125" style="149"/>
    <col min="8463" max="8463" width="7.28515625" style="149" customWidth="1"/>
    <col min="8464" max="8464" width="9.42578125" style="149" customWidth="1"/>
    <col min="8465" max="8701" width="11.42578125" style="149"/>
    <col min="8702" max="8702" width="4.28515625" style="149" customWidth="1"/>
    <col min="8703" max="8704" width="11.42578125" style="149"/>
    <col min="8705" max="8705" width="9" style="149" customWidth="1"/>
    <col min="8706" max="8706" width="7.42578125" style="149" customWidth="1"/>
    <col min="8707" max="8707" width="9.5703125" style="149" customWidth="1"/>
    <col min="8708" max="8708" width="7.140625" style="149" customWidth="1"/>
    <col min="8709" max="8709" width="9.42578125" style="149" customWidth="1"/>
    <col min="8710" max="8710" width="4.42578125" style="149" customWidth="1"/>
    <col min="8711" max="8711" width="12.5703125" style="149" customWidth="1"/>
    <col min="8712" max="8712" width="11.42578125" style="149"/>
    <col min="8713" max="8713" width="9.7109375" style="149" customWidth="1"/>
    <col min="8714" max="8714" width="6.5703125" style="149" customWidth="1"/>
    <col min="8715" max="8716" width="11.42578125" style="149"/>
    <col min="8717" max="8717" width="10.140625" style="149" customWidth="1"/>
    <col min="8718" max="8718" width="11.42578125" style="149"/>
    <col min="8719" max="8719" width="7.28515625" style="149" customWidth="1"/>
    <col min="8720" max="8720" width="9.42578125" style="149" customWidth="1"/>
    <col min="8721" max="8957" width="11.42578125" style="149"/>
    <col min="8958" max="8958" width="4.28515625" style="149" customWidth="1"/>
    <col min="8959" max="8960" width="11.42578125" style="149"/>
    <col min="8961" max="8961" width="9" style="149" customWidth="1"/>
    <col min="8962" max="8962" width="7.42578125" style="149" customWidth="1"/>
    <col min="8963" max="8963" width="9.5703125" style="149" customWidth="1"/>
    <col min="8964" max="8964" width="7.140625" style="149" customWidth="1"/>
    <col min="8965" max="8965" width="9.42578125" style="149" customWidth="1"/>
    <col min="8966" max="8966" width="4.42578125" style="149" customWidth="1"/>
    <col min="8967" max="8967" width="12.5703125" style="149" customWidth="1"/>
    <col min="8968" max="8968" width="11.42578125" style="149"/>
    <col min="8969" max="8969" width="9.7109375" style="149" customWidth="1"/>
    <col min="8970" max="8970" width="6.5703125" style="149" customWidth="1"/>
    <col min="8971" max="8972" width="11.42578125" style="149"/>
    <col min="8973" max="8973" width="10.140625" style="149" customWidth="1"/>
    <col min="8974" max="8974" width="11.42578125" style="149"/>
    <col min="8975" max="8975" width="7.28515625" style="149" customWidth="1"/>
    <col min="8976" max="8976" width="9.42578125" style="149" customWidth="1"/>
    <col min="8977" max="9213" width="11.42578125" style="149"/>
    <col min="9214" max="9214" width="4.28515625" style="149" customWidth="1"/>
    <col min="9215" max="9216" width="11.42578125" style="149"/>
    <col min="9217" max="9217" width="9" style="149" customWidth="1"/>
    <col min="9218" max="9218" width="7.42578125" style="149" customWidth="1"/>
    <col min="9219" max="9219" width="9.5703125" style="149" customWidth="1"/>
    <col min="9220" max="9220" width="7.140625" style="149" customWidth="1"/>
    <col min="9221" max="9221" width="9.42578125" style="149" customWidth="1"/>
    <col min="9222" max="9222" width="4.42578125" style="149" customWidth="1"/>
    <col min="9223" max="9223" width="12.5703125" style="149" customWidth="1"/>
    <col min="9224" max="9224" width="11.42578125" style="149"/>
    <col min="9225" max="9225" width="9.7109375" style="149" customWidth="1"/>
    <col min="9226" max="9226" width="6.5703125" style="149" customWidth="1"/>
    <col min="9227" max="9228" width="11.42578125" style="149"/>
    <col min="9229" max="9229" width="10.140625" style="149" customWidth="1"/>
    <col min="9230" max="9230" width="11.42578125" style="149"/>
    <col min="9231" max="9231" width="7.28515625" style="149" customWidth="1"/>
    <col min="9232" max="9232" width="9.42578125" style="149" customWidth="1"/>
    <col min="9233" max="9469" width="11.42578125" style="149"/>
    <col min="9470" max="9470" width="4.28515625" style="149" customWidth="1"/>
    <col min="9471" max="9472" width="11.42578125" style="149"/>
    <col min="9473" max="9473" width="9" style="149" customWidth="1"/>
    <col min="9474" max="9474" width="7.42578125" style="149" customWidth="1"/>
    <col min="9475" max="9475" width="9.5703125" style="149" customWidth="1"/>
    <col min="9476" max="9476" width="7.140625" style="149" customWidth="1"/>
    <col min="9477" max="9477" width="9.42578125" style="149" customWidth="1"/>
    <col min="9478" max="9478" width="4.42578125" style="149" customWidth="1"/>
    <col min="9479" max="9479" width="12.5703125" style="149" customWidth="1"/>
    <col min="9480" max="9480" width="11.42578125" style="149"/>
    <col min="9481" max="9481" width="9.7109375" style="149" customWidth="1"/>
    <col min="9482" max="9482" width="6.5703125" style="149" customWidth="1"/>
    <col min="9483" max="9484" width="11.42578125" style="149"/>
    <col min="9485" max="9485" width="10.140625" style="149" customWidth="1"/>
    <col min="9486" max="9486" width="11.42578125" style="149"/>
    <col min="9487" max="9487" width="7.28515625" style="149" customWidth="1"/>
    <col min="9488" max="9488" width="9.42578125" style="149" customWidth="1"/>
    <col min="9489" max="9725" width="11.42578125" style="149"/>
    <col min="9726" max="9726" width="4.28515625" style="149" customWidth="1"/>
    <col min="9727" max="9728" width="11.42578125" style="149"/>
    <col min="9729" max="9729" width="9" style="149" customWidth="1"/>
    <col min="9730" max="9730" width="7.42578125" style="149" customWidth="1"/>
    <col min="9731" max="9731" width="9.5703125" style="149" customWidth="1"/>
    <col min="9732" max="9732" width="7.140625" style="149" customWidth="1"/>
    <col min="9733" max="9733" width="9.42578125" style="149" customWidth="1"/>
    <col min="9734" max="9734" width="4.42578125" style="149" customWidth="1"/>
    <col min="9735" max="9735" width="12.5703125" style="149" customWidth="1"/>
    <col min="9736" max="9736" width="11.42578125" style="149"/>
    <col min="9737" max="9737" width="9.7109375" style="149" customWidth="1"/>
    <col min="9738" max="9738" width="6.5703125" style="149" customWidth="1"/>
    <col min="9739" max="9740" width="11.42578125" style="149"/>
    <col min="9741" max="9741" width="10.140625" style="149" customWidth="1"/>
    <col min="9742" max="9742" width="11.42578125" style="149"/>
    <col min="9743" max="9743" width="7.28515625" style="149" customWidth="1"/>
    <col min="9744" max="9744" width="9.42578125" style="149" customWidth="1"/>
    <col min="9745" max="9981" width="11.42578125" style="149"/>
    <col min="9982" max="9982" width="4.28515625" style="149" customWidth="1"/>
    <col min="9983" max="9984" width="11.42578125" style="149"/>
    <col min="9985" max="9985" width="9" style="149" customWidth="1"/>
    <col min="9986" max="9986" width="7.42578125" style="149" customWidth="1"/>
    <col min="9987" max="9987" width="9.5703125" style="149" customWidth="1"/>
    <col min="9988" max="9988" width="7.140625" style="149" customWidth="1"/>
    <col min="9989" max="9989" width="9.42578125" style="149" customWidth="1"/>
    <col min="9990" max="9990" width="4.42578125" style="149" customWidth="1"/>
    <col min="9991" max="9991" width="12.5703125" style="149" customWidth="1"/>
    <col min="9992" max="9992" width="11.42578125" style="149"/>
    <col min="9993" max="9993" width="9.7109375" style="149" customWidth="1"/>
    <col min="9994" max="9994" width="6.5703125" style="149" customWidth="1"/>
    <col min="9995" max="9996" width="11.42578125" style="149"/>
    <col min="9997" max="9997" width="10.140625" style="149" customWidth="1"/>
    <col min="9998" max="9998" width="11.42578125" style="149"/>
    <col min="9999" max="9999" width="7.28515625" style="149" customWidth="1"/>
    <col min="10000" max="10000" width="9.42578125" style="149" customWidth="1"/>
    <col min="10001" max="10237" width="11.42578125" style="149"/>
    <col min="10238" max="10238" width="4.28515625" style="149" customWidth="1"/>
    <col min="10239" max="10240" width="11.42578125" style="149"/>
    <col min="10241" max="10241" width="9" style="149" customWidth="1"/>
    <col min="10242" max="10242" width="7.42578125" style="149" customWidth="1"/>
    <col min="10243" max="10243" width="9.5703125" style="149" customWidth="1"/>
    <col min="10244" max="10244" width="7.140625" style="149" customWidth="1"/>
    <col min="10245" max="10245" width="9.42578125" style="149" customWidth="1"/>
    <col min="10246" max="10246" width="4.42578125" style="149" customWidth="1"/>
    <col min="10247" max="10247" width="12.5703125" style="149" customWidth="1"/>
    <col min="10248" max="10248" width="11.42578125" style="149"/>
    <col min="10249" max="10249" width="9.7109375" style="149" customWidth="1"/>
    <col min="10250" max="10250" width="6.5703125" style="149" customWidth="1"/>
    <col min="10251" max="10252" width="11.42578125" style="149"/>
    <col min="10253" max="10253" width="10.140625" style="149" customWidth="1"/>
    <col min="10254" max="10254" width="11.42578125" style="149"/>
    <col min="10255" max="10255" width="7.28515625" style="149" customWidth="1"/>
    <col min="10256" max="10256" width="9.42578125" style="149" customWidth="1"/>
    <col min="10257" max="10493" width="11.42578125" style="149"/>
    <col min="10494" max="10494" width="4.28515625" style="149" customWidth="1"/>
    <col min="10495" max="10496" width="11.42578125" style="149"/>
    <col min="10497" max="10497" width="9" style="149" customWidth="1"/>
    <col min="10498" max="10498" width="7.42578125" style="149" customWidth="1"/>
    <col min="10499" max="10499" width="9.5703125" style="149" customWidth="1"/>
    <col min="10500" max="10500" width="7.140625" style="149" customWidth="1"/>
    <col min="10501" max="10501" width="9.42578125" style="149" customWidth="1"/>
    <col min="10502" max="10502" width="4.42578125" style="149" customWidth="1"/>
    <col min="10503" max="10503" width="12.5703125" style="149" customWidth="1"/>
    <col min="10504" max="10504" width="11.42578125" style="149"/>
    <col min="10505" max="10505" width="9.7109375" style="149" customWidth="1"/>
    <col min="10506" max="10506" width="6.5703125" style="149" customWidth="1"/>
    <col min="10507" max="10508" width="11.42578125" style="149"/>
    <col min="10509" max="10509" width="10.140625" style="149" customWidth="1"/>
    <col min="10510" max="10510" width="11.42578125" style="149"/>
    <col min="10511" max="10511" width="7.28515625" style="149" customWidth="1"/>
    <col min="10512" max="10512" width="9.42578125" style="149" customWidth="1"/>
    <col min="10513" max="10749" width="11.42578125" style="149"/>
    <col min="10750" max="10750" width="4.28515625" style="149" customWidth="1"/>
    <col min="10751" max="10752" width="11.42578125" style="149"/>
    <col min="10753" max="10753" width="9" style="149" customWidth="1"/>
    <col min="10754" max="10754" width="7.42578125" style="149" customWidth="1"/>
    <col min="10755" max="10755" width="9.5703125" style="149" customWidth="1"/>
    <col min="10756" max="10756" width="7.140625" style="149" customWidth="1"/>
    <col min="10757" max="10757" width="9.42578125" style="149" customWidth="1"/>
    <col min="10758" max="10758" width="4.42578125" style="149" customWidth="1"/>
    <col min="10759" max="10759" width="12.5703125" style="149" customWidth="1"/>
    <col min="10760" max="10760" width="11.42578125" style="149"/>
    <col min="10761" max="10761" width="9.7109375" style="149" customWidth="1"/>
    <col min="10762" max="10762" width="6.5703125" style="149" customWidth="1"/>
    <col min="10763" max="10764" width="11.42578125" style="149"/>
    <col min="10765" max="10765" width="10.140625" style="149" customWidth="1"/>
    <col min="10766" max="10766" width="11.42578125" style="149"/>
    <col min="10767" max="10767" width="7.28515625" style="149" customWidth="1"/>
    <col min="10768" max="10768" width="9.42578125" style="149" customWidth="1"/>
    <col min="10769" max="11005" width="11.42578125" style="149"/>
    <col min="11006" max="11006" width="4.28515625" style="149" customWidth="1"/>
    <col min="11007" max="11008" width="11.42578125" style="149"/>
    <col min="11009" max="11009" width="9" style="149" customWidth="1"/>
    <col min="11010" max="11010" width="7.42578125" style="149" customWidth="1"/>
    <col min="11011" max="11011" width="9.5703125" style="149" customWidth="1"/>
    <col min="11012" max="11012" width="7.140625" style="149" customWidth="1"/>
    <col min="11013" max="11013" width="9.42578125" style="149" customWidth="1"/>
    <col min="11014" max="11014" width="4.42578125" style="149" customWidth="1"/>
    <col min="11015" max="11015" width="12.5703125" style="149" customWidth="1"/>
    <col min="11016" max="11016" width="11.42578125" style="149"/>
    <col min="11017" max="11017" width="9.7109375" style="149" customWidth="1"/>
    <col min="11018" max="11018" width="6.5703125" style="149" customWidth="1"/>
    <col min="11019" max="11020" width="11.42578125" style="149"/>
    <col min="11021" max="11021" width="10.140625" style="149" customWidth="1"/>
    <col min="11022" max="11022" width="11.42578125" style="149"/>
    <col min="11023" max="11023" width="7.28515625" style="149" customWidth="1"/>
    <col min="11024" max="11024" width="9.42578125" style="149" customWidth="1"/>
    <col min="11025" max="11261" width="11.42578125" style="149"/>
    <col min="11262" max="11262" width="4.28515625" style="149" customWidth="1"/>
    <col min="11263" max="11264" width="11.42578125" style="149"/>
    <col min="11265" max="11265" width="9" style="149" customWidth="1"/>
    <col min="11266" max="11266" width="7.42578125" style="149" customWidth="1"/>
    <col min="11267" max="11267" width="9.5703125" style="149" customWidth="1"/>
    <col min="11268" max="11268" width="7.140625" style="149" customWidth="1"/>
    <col min="11269" max="11269" width="9.42578125" style="149" customWidth="1"/>
    <col min="11270" max="11270" width="4.42578125" style="149" customWidth="1"/>
    <col min="11271" max="11271" width="12.5703125" style="149" customWidth="1"/>
    <col min="11272" max="11272" width="11.42578125" style="149"/>
    <col min="11273" max="11273" width="9.7109375" style="149" customWidth="1"/>
    <col min="11274" max="11274" width="6.5703125" style="149" customWidth="1"/>
    <col min="11275" max="11276" width="11.42578125" style="149"/>
    <col min="11277" max="11277" width="10.140625" style="149" customWidth="1"/>
    <col min="11278" max="11278" width="11.42578125" style="149"/>
    <col min="11279" max="11279" width="7.28515625" style="149" customWidth="1"/>
    <col min="11280" max="11280" width="9.42578125" style="149" customWidth="1"/>
    <col min="11281" max="11517" width="11.42578125" style="149"/>
    <col min="11518" max="11518" width="4.28515625" style="149" customWidth="1"/>
    <col min="11519" max="11520" width="11.42578125" style="149"/>
    <col min="11521" max="11521" width="9" style="149" customWidth="1"/>
    <col min="11522" max="11522" width="7.42578125" style="149" customWidth="1"/>
    <col min="11523" max="11523" width="9.5703125" style="149" customWidth="1"/>
    <col min="11524" max="11524" width="7.140625" style="149" customWidth="1"/>
    <col min="11525" max="11525" width="9.42578125" style="149" customWidth="1"/>
    <col min="11526" max="11526" width="4.42578125" style="149" customWidth="1"/>
    <col min="11527" max="11527" width="12.5703125" style="149" customWidth="1"/>
    <col min="11528" max="11528" width="11.42578125" style="149"/>
    <col min="11529" max="11529" width="9.7109375" style="149" customWidth="1"/>
    <col min="11530" max="11530" width="6.5703125" style="149" customWidth="1"/>
    <col min="11531" max="11532" width="11.42578125" style="149"/>
    <col min="11533" max="11533" width="10.140625" style="149" customWidth="1"/>
    <col min="11534" max="11534" width="11.42578125" style="149"/>
    <col min="11535" max="11535" width="7.28515625" style="149" customWidth="1"/>
    <col min="11536" max="11536" width="9.42578125" style="149" customWidth="1"/>
    <col min="11537" max="11773" width="11.42578125" style="149"/>
    <col min="11774" max="11774" width="4.28515625" style="149" customWidth="1"/>
    <col min="11775" max="11776" width="11.42578125" style="149"/>
    <col min="11777" max="11777" width="9" style="149" customWidth="1"/>
    <col min="11778" max="11778" width="7.42578125" style="149" customWidth="1"/>
    <col min="11779" max="11779" width="9.5703125" style="149" customWidth="1"/>
    <col min="11780" max="11780" width="7.140625" style="149" customWidth="1"/>
    <col min="11781" max="11781" width="9.42578125" style="149" customWidth="1"/>
    <col min="11782" max="11782" width="4.42578125" style="149" customWidth="1"/>
    <col min="11783" max="11783" width="12.5703125" style="149" customWidth="1"/>
    <col min="11784" max="11784" width="11.42578125" style="149"/>
    <col min="11785" max="11785" width="9.7109375" style="149" customWidth="1"/>
    <col min="11786" max="11786" width="6.5703125" style="149" customWidth="1"/>
    <col min="11787" max="11788" width="11.42578125" style="149"/>
    <col min="11789" max="11789" width="10.140625" style="149" customWidth="1"/>
    <col min="11790" max="11790" width="11.42578125" style="149"/>
    <col min="11791" max="11791" width="7.28515625" style="149" customWidth="1"/>
    <col min="11792" max="11792" width="9.42578125" style="149" customWidth="1"/>
    <col min="11793" max="12029" width="11.42578125" style="149"/>
    <col min="12030" max="12030" width="4.28515625" style="149" customWidth="1"/>
    <col min="12031" max="12032" width="11.42578125" style="149"/>
    <col min="12033" max="12033" width="9" style="149" customWidth="1"/>
    <col min="12034" max="12034" width="7.42578125" style="149" customWidth="1"/>
    <col min="12035" max="12035" width="9.5703125" style="149" customWidth="1"/>
    <col min="12036" max="12036" width="7.140625" style="149" customWidth="1"/>
    <col min="12037" max="12037" width="9.42578125" style="149" customWidth="1"/>
    <col min="12038" max="12038" width="4.42578125" style="149" customWidth="1"/>
    <col min="12039" max="12039" width="12.5703125" style="149" customWidth="1"/>
    <col min="12040" max="12040" width="11.42578125" style="149"/>
    <col min="12041" max="12041" width="9.7109375" style="149" customWidth="1"/>
    <col min="12042" max="12042" width="6.5703125" style="149" customWidth="1"/>
    <col min="12043" max="12044" width="11.42578125" style="149"/>
    <col min="12045" max="12045" width="10.140625" style="149" customWidth="1"/>
    <col min="12046" max="12046" width="11.42578125" style="149"/>
    <col min="12047" max="12047" width="7.28515625" style="149" customWidth="1"/>
    <col min="12048" max="12048" width="9.42578125" style="149" customWidth="1"/>
    <col min="12049" max="12285" width="11.42578125" style="149"/>
    <col min="12286" max="12286" width="4.28515625" style="149" customWidth="1"/>
    <col min="12287" max="12288" width="11.42578125" style="149"/>
    <col min="12289" max="12289" width="9" style="149" customWidth="1"/>
    <col min="12290" max="12290" width="7.42578125" style="149" customWidth="1"/>
    <col min="12291" max="12291" width="9.5703125" style="149" customWidth="1"/>
    <col min="12292" max="12292" width="7.140625" style="149" customWidth="1"/>
    <col min="12293" max="12293" width="9.42578125" style="149" customWidth="1"/>
    <col min="12294" max="12294" width="4.42578125" style="149" customWidth="1"/>
    <col min="12295" max="12295" width="12.5703125" style="149" customWidth="1"/>
    <col min="12296" max="12296" width="11.42578125" style="149"/>
    <col min="12297" max="12297" width="9.7109375" style="149" customWidth="1"/>
    <col min="12298" max="12298" width="6.5703125" style="149" customWidth="1"/>
    <col min="12299" max="12300" width="11.42578125" style="149"/>
    <col min="12301" max="12301" width="10.140625" style="149" customWidth="1"/>
    <col min="12302" max="12302" width="11.42578125" style="149"/>
    <col min="12303" max="12303" width="7.28515625" style="149" customWidth="1"/>
    <col min="12304" max="12304" width="9.42578125" style="149" customWidth="1"/>
    <col min="12305" max="12541" width="11.42578125" style="149"/>
    <col min="12542" max="12542" width="4.28515625" style="149" customWidth="1"/>
    <col min="12543" max="12544" width="11.42578125" style="149"/>
    <col min="12545" max="12545" width="9" style="149" customWidth="1"/>
    <col min="12546" max="12546" width="7.42578125" style="149" customWidth="1"/>
    <col min="12547" max="12547" width="9.5703125" style="149" customWidth="1"/>
    <col min="12548" max="12548" width="7.140625" style="149" customWidth="1"/>
    <col min="12549" max="12549" width="9.42578125" style="149" customWidth="1"/>
    <col min="12550" max="12550" width="4.42578125" style="149" customWidth="1"/>
    <col min="12551" max="12551" width="12.5703125" style="149" customWidth="1"/>
    <col min="12552" max="12552" width="11.42578125" style="149"/>
    <col min="12553" max="12553" width="9.7109375" style="149" customWidth="1"/>
    <col min="12554" max="12554" width="6.5703125" style="149" customWidth="1"/>
    <col min="12555" max="12556" width="11.42578125" style="149"/>
    <col min="12557" max="12557" width="10.140625" style="149" customWidth="1"/>
    <col min="12558" max="12558" width="11.42578125" style="149"/>
    <col min="12559" max="12559" width="7.28515625" style="149" customWidth="1"/>
    <col min="12560" max="12560" width="9.42578125" style="149" customWidth="1"/>
    <col min="12561" max="12797" width="11.42578125" style="149"/>
    <col min="12798" max="12798" width="4.28515625" style="149" customWidth="1"/>
    <col min="12799" max="12800" width="11.42578125" style="149"/>
    <col min="12801" max="12801" width="9" style="149" customWidth="1"/>
    <col min="12802" max="12802" width="7.42578125" style="149" customWidth="1"/>
    <col min="12803" max="12803" width="9.5703125" style="149" customWidth="1"/>
    <col min="12804" max="12804" width="7.140625" style="149" customWidth="1"/>
    <col min="12805" max="12805" width="9.42578125" style="149" customWidth="1"/>
    <col min="12806" max="12806" width="4.42578125" style="149" customWidth="1"/>
    <col min="12807" max="12807" width="12.5703125" style="149" customWidth="1"/>
    <col min="12808" max="12808" width="11.42578125" style="149"/>
    <col min="12809" max="12809" width="9.7109375" style="149" customWidth="1"/>
    <col min="12810" max="12810" width="6.5703125" style="149" customWidth="1"/>
    <col min="12811" max="12812" width="11.42578125" style="149"/>
    <col min="12813" max="12813" width="10.140625" style="149" customWidth="1"/>
    <col min="12814" max="12814" width="11.42578125" style="149"/>
    <col min="12815" max="12815" width="7.28515625" style="149" customWidth="1"/>
    <col min="12816" max="12816" width="9.42578125" style="149" customWidth="1"/>
    <col min="12817" max="13053" width="11.42578125" style="149"/>
    <col min="13054" max="13054" width="4.28515625" style="149" customWidth="1"/>
    <col min="13055" max="13056" width="11.42578125" style="149"/>
    <col min="13057" max="13057" width="9" style="149" customWidth="1"/>
    <col min="13058" max="13058" width="7.42578125" style="149" customWidth="1"/>
    <col min="13059" max="13059" width="9.5703125" style="149" customWidth="1"/>
    <col min="13060" max="13060" width="7.140625" style="149" customWidth="1"/>
    <col min="13061" max="13061" width="9.42578125" style="149" customWidth="1"/>
    <col min="13062" max="13062" width="4.42578125" style="149" customWidth="1"/>
    <col min="13063" max="13063" width="12.5703125" style="149" customWidth="1"/>
    <col min="13064" max="13064" width="11.42578125" style="149"/>
    <col min="13065" max="13065" width="9.7109375" style="149" customWidth="1"/>
    <col min="13066" max="13066" width="6.5703125" style="149" customWidth="1"/>
    <col min="13067" max="13068" width="11.42578125" style="149"/>
    <col min="13069" max="13069" width="10.140625" style="149" customWidth="1"/>
    <col min="13070" max="13070" width="11.42578125" style="149"/>
    <col min="13071" max="13071" width="7.28515625" style="149" customWidth="1"/>
    <col min="13072" max="13072" width="9.42578125" style="149" customWidth="1"/>
    <col min="13073" max="13309" width="11.42578125" style="149"/>
    <col min="13310" max="13310" width="4.28515625" style="149" customWidth="1"/>
    <col min="13311" max="13312" width="11.42578125" style="149"/>
    <col min="13313" max="13313" width="9" style="149" customWidth="1"/>
    <col min="13314" max="13314" width="7.42578125" style="149" customWidth="1"/>
    <col min="13315" max="13315" width="9.5703125" style="149" customWidth="1"/>
    <col min="13316" max="13316" width="7.140625" style="149" customWidth="1"/>
    <col min="13317" max="13317" width="9.42578125" style="149" customWidth="1"/>
    <col min="13318" max="13318" width="4.42578125" style="149" customWidth="1"/>
    <col min="13319" max="13319" width="12.5703125" style="149" customWidth="1"/>
    <col min="13320" max="13320" width="11.42578125" style="149"/>
    <col min="13321" max="13321" width="9.7109375" style="149" customWidth="1"/>
    <col min="13322" max="13322" width="6.5703125" style="149" customWidth="1"/>
    <col min="13323" max="13324" width="11.42578125" style="149"/>
    <col min="13325" max="13325" width="10.140625" style="149" customWidth="1"/>
    <col min="13326" max="13326" width="11.42578125" style="149"/>
    <col min="13327" max="13327" width="7.28515625" style="149" customWidth="1"/>
    <col min="13328" max="13328" width="9.42578125" style="149" customWidth="1"/>
    <col min="13329" max="13565" width="11.42578125" style="149"/>
    <col min="13566" max="13566" width="4.28515625" style="149" customWidth="1"/>
    <col min="13567" max="13568" width="11.42578125" style="149"/>
    <col min="13569" max="13569" width="9" style="149" customWidth="1"/>
    <col min="13570" max="13570" width="7.42578125" style="149" customWidth="1"/>
    <col min="13571" max="13571" width="9.5703125" style="149" customWidth="1"/>
    <col min="13572" max="13572" width="7.140625" style="149" customWidth="1"/>
    <col min="13573" max="13573" width="9.42578125" style="149" customWidth="1"/>
    <col min="13574" max="13574" width="4.42578125" style="149" customWidth="1"/>
    <col min="13575" max="13575" width="12.5703125" style="149" customWidth="1"/>
    <col min="13576" max="13576" width="11.42578125" style="149"/>
    <col min="13577" max="13577" width="9.7109375" style="149" customWidth="1"/>
    <col min="13578" max="13578" width="6.5703125" style="149" customWidth="1"/>
    <col min="13579" max="13580" width="11.42578125" style="149"/>
    <col min="13581" max="13581" width="10.140625" style="149" customWidth="1"/>
    <col min="13582" max="13582" width="11.42578125" style="149"/>
    <col min="13583" max="13583" width="7.28515625" style="149" customWidth="1"/>
    <col min="13584" max="13584" width="9.42578125" style="149" customWidth="1"/>
    <col min="13585" max="13821" width="11.42578125" style="149"/>
    <col min="13822" max="13822" width="4.28515625" style="149" customWidth="1"/>
    <col min="13823" max="13824" width="11.42578125" style="149"/>
    <col min="13825" max="13825" width="9" style="149" customWidth="1"/>
    <col min="13826" max="13826" width="7.42578125" style="149" customWidth="1"/>
    <col min="13827" max="13827" width="9.5703125" style="149" customWidth="1"/>
    <col min="13828" max="13828" width="7.140625" style="149" customWidth="1"/>
    <col min="13829" max="13829" width="9.42578125" style="149" customWidth="1"/>
    <col min="13830" max="13830" width="4.42578125" style="149" customWidth="1"/>
    <col min="13831" max="13831" width="12.5703125" style="149" customWidth="1"/>
    <col min="13832" max="13832" width="11.42578125" style="149"/>
    <col min="13833" max="13833" width="9.7109375" style="149" customWidth="1"/>
    <col min="13834" max="13834" width="6.5703125" style="149" customWidth="1"/>
    <col min="13835" max="13836" width="11.42578125" style="149"/>
    <col min="13837" max="13837" width="10.140625" style="149" customWidth="1"/>
    <col min="13838" max="13838" width="11.42578125" style="149"/>
    <col min="13839" max="13839" width="7.28515625" style="149" customWidth="1"/>
    <col min="13840" max="13840" width="9.42578125" style="149" customWidth="1"/>
    <col min="13841" max="14077" width="11.42578125" style="149"/>
    <col min="14078" max="14078" width="4.28515625" style="149" customWidth="1"/>
    <col min="14079" max="14080" width="11.42578125" style="149"/>
    <col min="14081" max="14081" width="9" style="149" customWidth="1"/>
    <col min="14082" max="14082" width="7.42578125" style="149" customWidth="1"/>
    <col min="14083" max="14083" width="9.5703125" style="149" customWidth="1"/>
    <col min="14084" max="14084" width="7.140625" style="149" customWidth="1"/>
    <col min="14085" max="14085" width="9.42578125" style="149" customWidth="1"/>
    <col min="14086" max="14086" width="4.42578125" style="149" customWidth="1"/>
    <col min="14087" max="14087" width="12.5703125" style="149" customWidth="1"/>
    <col min="14088" max="14088" width="11.42578125" style="149"/>
    <col min="14089" max="14089" width="9.7109375" style="149" customWidth="1"/>
    <col min="14090" max="14090" width="6.5703125" style="149" customWidth="1"/>
    <col min="14091" max="14092" width="11.42578125" style="149"/>
    <col min="14093" max="14093" width="10.140625" style="149" customWidth="1"/>
    <col min="14094" max="14094" width="11.42578125" style="149"/>
    <col min="14095" max="14095" width="7.28515625" style="149" customWidth="1"/>
    <col min="14096" max="14096" width="9.42578125" style="149" customWidth="1"/>
    <col min="14097" max="14333" width="11.42578125" style="149"/>
    <col min="14334" max="14334" width="4.28515625" style="149" customWidth="1"/>
    <col min="14335" max="14336" width="11.42578125" style="149"/>
    <col min="14337" max="14337" width="9" style="149" customWidth="1"/>
    <col min="14338" max="14338" width="7.42578125" style="149" customWidth="1"/>
    <col min="14339" max="14339" width="9.5703125" style="149" customWidth="1"/>
    <col min="14340" max="14340" width="7.140625" style="149" customWidth="1"/>
    <col min="14341" max="14341" width="9.42578125" style="149" customWidth="1"/>
    <col min="14342" max="14342" width="4.42578125" style="149" customWidth="1"/>
    <col min="14343" max="14343" width="12.5703125" style="149" customWidth="1"/>
    <col min="14344" max="14344" width="11.42578125" style="149"/>
    <col min="14345" max="14345" width="9.7109375" style="149" customWidth="1"/>
    <col min="14346" max="14346" width="6.5703125" style="149" customWidth="1"/>
    <col min="14347" max="14348" width="11.42578125" style="149"/>
    <col min="14349" max="14349" width="10.140625" style="149" customWidth="1"/>
    <col min="14350" max="14350" width="11.42578125" style="149"/>
    <col min="14351" max="14351" width="7.28515625" style="149" customWidth="1"/>
    <col min="14352" max="14352" width="9.42578125" style="149" customWidth="1"/>
    <col min="14353" max="14589" width="11.42578125" style="149"/>
    <col min="14590" max="14590" width="4.28515625" style="149" customWidth="1"/>
    <col min="14591" max="14592" width="11.42578125" style="149"/>
    <col min="14593" max="14593" width="9" style="149" customWidth="1"/>
    <col min="14594" max="14594" width="7.42578125" style="149" customWidth="1"/>
    <col min="14595" max="14595" width="9.5703125" style="149" customWidth="1"/>
    <col min="14596" max="14596" width="7.140625" style="149" customWidth="1"/>
    <col min="14597" max="14597" width="9.42578125" style="149" customWidth="1"/>
    <col min="14598" max="14598" width="4.42578125" style="149" customWidth="1"/>
    <col min="14599" max="14599" width="12.5703125" style="149" customWidth="1"/>
    <col min="14600" max="14600" width="11.42578125" style="149"/>
    <col min="14601" max="14601" width="9.7109375" style="149" customWidth="1"/>
    <col min="14602" max="14602" width="6.5703125" style="149" customWidth="1"/>
    <col min="14603" max="14604" width="11.42578125" style="149"/>
    <col min="14605" max="14605" width="10.140625" style="149" customWidth="1"/>
    <col min="14606" max="14606" width="11.42578125" style="149"/>
    <col min="14607" max="14607" width="7.28515625" style="149" customWidth="1"/>
    <col min="14608" max="14608" width="9.42578125" style="149" customWidth="1"/>
    <col min="14609" max="14845" width="11.42578125" style="149"/>
    <col min="14846" max="14846" width="4.28515625" style="149" customWidth="1"/>
    <col min="14847" max="14848" width="11.42578125" style="149"/>
    <col min="14849" max="14849" width="9" style="149" customWidth="1"/>
    <col min="14850" max="14850" width="7.42578125" style="149" customWidth="1"/>
    <col min="14851" max="14851" width="9.5703125" style="149" customWidth="1"/>
    <col min="14852" max="14852" width="7.140625" style="149" customWidth="1"/>
    <col min="14853" max="14853" width="9.42578125" style="149" customWidth="1"/>
    <col min="14854" max="14854" width="4.42578125" style="149" customWidth="1"/>
    <col min="14855" max="14855" width="12.5703125" style="149" customWidth="1"/>
    <col min="14856" max="14856" width="11.42578125" style="149"/>
    <col min="14857" max="14857" width="9.7109375" style="149" customWidth="1"/>
    <col min="14858" max="14858" width="6.5703125" style="149" customWidth="1"/>
    <col min="14859" max="14860" width="11.42578125" style="149"/>
    <col min="14861" max="14861" width="10.140625" style="149" customWidth="1"/>
    <col min="14862" max="14862" width="11.42578125" style="149"/>
    <col min="14863" max="14863" width="7.28515625" style="149" customWidth="1"/>
    <col min="14864" max="14864" width="9.42578125" style="149" customWidth="1"/>
    <col min="14865" max="15101" width="11.42578125" style="149"/>
    <col min="15102" max="15102" width="4.28515625" style="149" customWidth="1"/>
    <col min="15103" max="15104" width="11.42578125" style="149"/>
    <col min="15105" max="15105" width="9" style="149" customWidth="1"/>
    <col min="15106" max="15106" width="7.42578125" style="149" customWidth="1"/>
    <col min="15107" max="15107" width="9.5703125" style="149" customWidth="1"/>
    <col min="15108" max="15108" width="7.140625" style="149" customWidth="1"/>
    <col min="15109" max="15109" width="9.42578125" style="149" customWidth="1"/>
    <col min="15110" max="15110" width="4.42578125" style="149" customWidth="1"/>
    <col min="15111" max="15111" width="12.5703125" style="149" customWidth="1"/>
    <col min="15112" max="15112" width="11.42578125" style="149"/>
    <col min="15113" max="15113" width="9.7109375" style="149" customWidth="1"/>
    <col min="15114" max="15114" width="6.5703125" style="149" customWidth="1"/>
    <col min="15115" max="15116" width="11.42578125" style="149"/>
    <col min="15117" max="15117" width="10.140625" style="149" customWidth="1"/>
    <col min="15118" max="15118" width="11.42578125" style="149"/>
    <col min="15119" max="15119" width="7.28515625" style="149" customWidth="1"/>
    <col min="15120" max="15120" width="9.42578125" style="149" customWidth="1"/>
    <col min="15121" max="15357" width="11.42578125" style="149"/>
    <col min="15358" max="15358" width="4.28515625" style="149" customWidth="1"/>
    <col min="15359" max="15360" width="11.42578125" style="149"/>
    <col min="15361" max="15361" width="9" style="149" customWidth="1"/>
    <col min="15362" max="15362" width="7.42578125" style="149" customWidth="1"/>
    <col min="15363" max="15363" width="9.5703125" style="149" customWidth="1"/>
    <col min="15364" max="15364" width="7.140625" style="149" customWidth="1"/>
    <col min="15365" max="15365" width="9.42578125" style="149" customWidth="1"/>
    <col min="15366" max="15366" width="4.42578125" style="149" customWidth="1"/>
    <col min="15367" max="15367" width="12.5703125" style="149" customWidth="1"/>
    <col min="15368" max="15368" width="11.42578125" style="149"/>
    <col min="15369" max="15369" width="9.7109375" style="149" customWidth="1"/>
    <col min="15370" max="15370" width="6.5703125" style="149" customWidth="1"/>
    <col min="15371" max="15372" width="11.42578125" style="149"/>
    <col min="15373" max="15373" width="10.140625" style="149" customWidth="1"/>
    <col min="15374" max="15374" width="11.42578125" style="149"/>
    <col min="15375" max="15375" width="7.28515625" style="149" customWidth="1"/>
    <col min="15376" max="15376" width="9.42578125" style="149" customWidth="1"/>
    <col min="15377" max="15613" width="11.42578125" style="149"/>
    <col min="15614" max="15614" width="4.28515625" style="149" customWidth="1"/>
    <col min="15615" max="15616" width="11.42578125" style="149"/>
    <col min="15617" max="15617" width="9" style="149" customWidth="1"/>
    <col min="15618" max="15618" width="7.42578125" style="149" customWidth="1"/>
    <col min="15619" max="15619" width="9.5703125" style="149" customWidth="1"/>
    <col min="15620" max="15620" width="7.140625" style="149" customWidth="1"/>
    <col min="15621" max="15621" width="9.42578125" style="149" customWidth="1"/>
    <col min="15622" max="15622" width="4.42578125" style="149" customWidth="1"/>
    <col min="15623" max="15623" width="12.5703125" style="149" customWidth="1"/>
    <col min="15624" max="15624" width="11.42578125" style="149"/>
    <col min="15625" max="15625" width="9.7109375" style="149" customWidth="1"/>
    <col min="15626" max="15626" width="6.5703125" style="149" customWidth="1"/>
    <col min="15627" max="15628" width="11.42578125" style="149"/>
    <col min="15629" max="15629" width="10.140625" style="149" customWidth="1"/>
    <col min="15630" max="15630" width="11.42578125" style="149"/>
    <col min="15631" max="15631" width="7.28515625" style="149" customWidth="1"/>
    <col min="15632" max="15632" width="9.42578125" style="149" customWidth="1"/>
    <col min="15633" max="15869" width="11.42578125" style="149"/>
    <col min="15870" max="15870" width="4.28515625" style="149" customWidth="1"/>
    <col min="15871" max="15872" width="11.42578125" style="149"/>
    <col min="15873" max="15873" width="9" style="149" customWidth="1"/>
    <col min="15874" max="15874" width="7.42578125" style="149" customWidth="1"/>
    <col min="15875" max="15875" width="9.5703125" style="149" customWidth="1"/>
    <col min="15876" max="15876" width="7.140625" style="149" customWidth="1"/>
    <col min="15877" max="15877" width="9.42578125" style="149" customWidth="1"/>
    <col min="15878" max="15878" width="4.42578125" style="149" customWidth="1"/>
    <col min="15879" max="15879" width="12.5703125" style="149" customWidth="1"/>
    <col min="15880" max="15880" width="11.42578125" style="149"/>
    <col min="15881" max="15881" width="9.7109375" style="149" customWidth="1"/>
    <col min="15882" max="15882" width="6.5703125" style="149" customWidth="1"/>
    <col min="15883" max="15884" width="11.42578125" style="149"/>
    <col min="15885" max="15885" width="10.140625" style="149" customWidth="1"/>
    <col min="15886" max="15886" width="11.42578125" style="149"/>
    <col min="15887" max="15887" width="7.28515625" style="149" customWidth="1"/>
    <col min="15888" max="15888" width="9.42578125" style="149" customWidth="1"/>
    <col min="15889" max="16125" width="11.42578125" style="149"/>
    <col min="16126" max="16126" width="4.28515625" style="149" customWidth="1"/>
    <col min="16127" max="16128" width="11.42578125" style="149"/>
    <col min="16129" max="16129" width="9" style="149" customWidth="1"/>
    <col min="16130" max="16130" width="7.42578125" style="149" customWidth="1"/>
    <col min="16131" max="16131" width="9.5703125" style="149" customWidth="1"/>
    <col min="16132" max="16132" width="7.140625" style="149" customWidth="1"/>
    <col min="16133" max="16133" width="9.42578125" style="149" customWidth="1"/>
    <col min="16134" max="16134" width="4.42578125" style="149" customWidth="1"/>
    <col min="16135" max="16135" width="12.5703125" style="149" customWidth="1"/>
    <col min="16136" max="16136" width="11.42578125" style="149"/>
    <col min="16137" max="16137" width="9.7109375" style="149" customWidth="1"/>
    <col min="16138" max="16138" width="6.5703125" style="149" customWidth="1"/>
    <col min="16139" max="16140" width="11.42578125" style="149"/>
    <col min="16141" max="16141" width="10.140625" style="149" customWidth="1"/>
    <col min="16142" max="16142" width="11.42578125" style="149"/>
    <col min="16143" max="16143" width="7.28515625" style="149" customWidth="1"/>
    <col min="16144" max="16144" width="9.42578125" style="149" customWidth="1"/>
    <col min="16145" max="16384" width="11.42578125" style="149"/>
  </cols>
  <sheetData>
    <row r="2" spans="1:18">
      <c r="G2" s="379" t="s">
        <v>218</v>
      </c>
      <c r="H2" s="379"/>
      <c r="I2" s="379"/>
      <c r="J2" s="379"/>
      <c r="K2" s="379"/>
      <c r="L2" s="379"/>
      <c r="M2" s="379"/>
      <c r="N2" s="379"/>
      <c r="O2" s="379"/>
    </row>
    <row r="3" spans="1:18">
      <c r="C3" s="219"/>
      <c r="D3" s="219"/>
      <c r="E3" s="219"/>
      <c r="F3" s="219"/>
      <c r="G3" s="219"/>
      <c r="H3" s="219"/>
      <c r="I3" s="219"/>
      <c r="J3" s="219"/>
      <c r="K3" s="219"/>
    </row>
    <row r="4" spans="1:18">
      <c r="C4" s="219"/>
      <c r="D4" s="219"/>
      <c r="E4" s="219"/>
      <c r="F4" s="219"/>
      <c r="G4" s="219"/>
      <c r="H4" s="219"/>
      <c r="I4" s="219"/>
      <c r="J4" s="219"/>
      <c r="K4" s="219"/>
    </row>
    <row r="5" spans="1:18">
      <c r="C5" s="219"/>
      <c r="D5" s="219"/>
      <c r="E5" s="219"/>
      <c r="F5" s="219"/>
      <c r="G5" s="219"/>
      <c r="H5" s="219"/>
      <c r="I5" s="219"/>
      <c r="J5" s="219"/>
      <c r="K5" s="219"/>
    </row>
    <row r="6" spans="1:18" ht="13.5" thickBot="1"/>
    <row r="7" spans="1:18" ht="13.5" thickBot="1">
      <c r="A7" s="369" t="s">
        <v>31</v>
      </c>
      <c r="B7" s="370"/>
      <c r="C7" s="371"/>
      <c r="E7" s="369" t="s">
        <v>143</v>
      </c>
      <c r="F7" s="370"/>
      <c r="G7" s="371"/>
      <c r="I7" s="369" t="s">
        <v>124</v>
      </c>
      <c r="J7" s="370"/>
      <c r="K7" s="371"/>
      <c r="M7" s="376" t="s">
        <v>123</v>
      </c>
      <c r="N7" s="377"/>
      <c r="O7" s="378"/>
      <c r="Q7" s="376" t="s">
        <v>33</v>
      </c>
      <c r="R7" s="377"/>
    </row>
    <row r="8" spans="1:18" ht="13.5" customHeight="1" thickBot="1">
      <c r="A8" s="358" t="s">
        <v>121</v>
      </c>
      <c r="B8" s="359"/>
      <c r="C8" s="151" t="s">
        <v>113</v>
      </c>
      <c r="E8" s="358" t="s">
        <v>121</v>
      </c>
      <c r="F8" s="359"/>
      <c r="G8" s="151" t="s">
        <v>113</v>
      </c>
      <c r="I8" s="360" t="s">
        <v>121</v>
      </c>
      <c r="J8" s="361"/>
      <c r="K8" s="195" t="s">
        <v>113</v>
      </c>
      <c r="M8" s="362" t="s">
        <v>121</v>
      </c>
      <c r="N8" s="363"/>
      <c r="O8" s="203" t="s">
        <v>113</v>
      </c>
      <c r="Q8" s="194" t="s">
        <v>121</v>
      </c>
      <c r="R8" s="194" t="s">
        <v>206</v>
      </c>
    </row>
    <row r="9" spans="1:18" ht="13.5" thickBot="1">
      <c r="A9" s="356" t="s">
        <v>205</v>
      </c>
      <c r="B9" s="357"/>
      <c r="C9" s="230">
        <v>31</v>
      </c>
      <c r="D9" s="231"/>
      <c r="E9" s="356" t="s">
        <v>197</v>
      </c>
      <c r="F9" s="366"/>
      <c r="G9" s="230">
        <v>41.6</v>
      </c>
      <c r="H9" s="231"/>
      <c r="I9" s="367" t="s">
        <v>199</v>
      </c>
      <c r="J9" s="367"/>
      <c r="K9" s="230">
        <v>12.4</v>
      </c>
      <c r="L9" s="231"/>
      <c r="M9" s="356" t="s">
        <v>195</v>
      </c>
      <c r="N9" s="357"/>
      <c r="O9" s="230">
        <v>13.4</v>
      </c>
      <c r="P9" s="231"/>
      <c r="Q9" s="406" t="s">
        <v>207</v>
      </c>
      <c r="R9" s="406">
        <v>18.399999999999999</v>
      </c>
    </row>
    <row r="10" spans="1:18" ht="13.5" thickBot="1">
      <c r="A10" s="364" t="s">
        <v>208</v>
      </c>
      <c r="B10" s="365"/>
      <c r="C10" s="232">
        <v>22.1</v>
      </c>
      <c r="D10" s="231"/>
      <c r="E10" s="381" t="s">
        <v>120</v>
      </c>
      <c r="F10" s="405"/>
      <c r="G10" s="221">
        <f>SUM(G9:G9)</f>
        <v>41.6</v>
      </c>
      <c r="H10" s="231"/>
      <c r="I10" s="368" t="s">
        <v>198</v>
      </c>
      <c r="J10" s="368"/>
      <c r="K10" s="232">
        <v>7.8</v>
      </c>
      <c r="L10" s="231"/>
      <c r="M10" s="364" t="s">
        <v>196</v>
      </c>
      <c r="N10" s="365"/>
      <c r="O10" s="232">
        <v>15.2</v>
      </c>
      <c r="P10" s="231"/>
      <c r="Q10" s="209" t="s">
        <v>120</v>
      </c>
      <c r="R10" s="209">
        <f>SUM(R9)</f>
        <v>18.399999999999999</v>
      </c>
    </row>
    <row r="11" spans="1:18">
      <c r="A11" s="364" t="s">
        <v>200</v>
      </c>
      <c r="B11" s="365"/>
      <c r="C11" s="232">
        <v>25.3</v>
      </c>
      <c r="D11" s="231"/>
      <c r="E11" s="200"/>
      <c r="F11" s="200"/>
      <c r="G11" s="231"/>
      <c r="H11" s="231"/>
      <c r="I11" s="364" t="s">
        <v>209</v>
      </c>
      <c r="J11" s="365"/>
      <c r="K11" s="232">
        <v>9.4</v>
      </c>
      <c r="L11" s="231"/>
      <c r="M11" s="364" t="s">
        <v>215</v>
      </c>
      <c r="N11" s="365"/>
      <c r="O11" s="232">
        <v>10.3</v>
      </c>
      <c r="P11" s="231"/>
    </row>
    <row r="12" spans="1:18" ht="13.5" thickBot="1">
      <c r="A12" s="364" t="s">
        <v>211</v>
      </c>
      <c r="B12" s="365"/>
      <c r="C12" s="232">
        <v>34.799999999999997</v>
      </c>
      <c r="D12" s="231"/>
      <c r="E12" s="233"/>
      <c r="F12" s="233"/>
      <c r="G12" s="231"/>
      <c r="H12" s="231"/>
      <c r="I12" s="383" t="s">
        <v>210</v>
      </c>
      <c r="J12" s="383"/>
      <c r="K12" s="232">
        <v>7.2</v>
      </c>
      <c r="L12" s="231"/>
      <c r="M12" s="364" t="s">
        <v>216</v>
      </c>
      <c r="N12" s="365"/>
      <c r="O12" s="232">
        <v>10.3</v>
      </c>
      <c r="P12" s="231"/>
    </row>
    <row r="13" spans="1:18" ht="13.5" thickBot="1">
      <c r="A13" s="364" t="s">
        <v>212</v>
      </c>
      <c r="B13" s="365"/>
      <c r="C13" s="232">
        <v>11.9</v>
      </c>
      <c r="D13" s="231"/>
      <c r="E13" s="233"/>
      <c r="F13" s="233"/>
      <c r="G13" s="231"/>
      <c r="H13" s="231"/>
      <c r="I13" s="374" t="s">
        <v>120</v>
      </c>
      <c r="J13" s="375"/>
      <c r="K13" s="221">
        <f>SUM(K9:K12)</f>
        <v>36.800000000000004</v>
      </c>
      <c r="L13" s="231"/>
      <c r="M13" s="364" t="s">
        <v>122</v>
      </c>
      <c r="N13" s="380"/>
      <c r="O13" s="232">
        <v>3.8</v>
      </c>
      <c r="P13" s="231"/>
    </row>
    <row r="14" spans="1:18" ht="13.5" thickBot="1">
      <c r="A14" s="364" t="s">
        <v>214</v>
      </c>
      <c r="B14" s="365"/>
      <c r="C14" s="232">
        <v>13.6</v>
      </c>
      <c r="D14" s="231"/>
      <c r="E14" s="231"/>
      <c r="F14" s="231"/>
      <c r="G14" s="231"/>
      <c r="H14" s="231"/>
      <c r="I14" s="206"/>
      <c r="J14" s="206"/>
      <c r="K14" s="220"/>
      <c r="L14" s="231"/>
      <c r="M14" s="381" t="s">
        <v>120</v>
      </c>
      <c r="N14" s="382"/>
      <c r="O14" s="234">
        <f>SUM(O9:O13)</f>
        <v>53</v>
      </c>
      <c r="P14" s="231"/>
    </row>
    <row r="15" spans="1:18" ht="13.5" thickBot="1">
      <c r="A15" s="364" t="s">
        <v>213</v>
      </c>
      <c r="B15" s="365"/>
      <c r="C15" s="232">
        <v>14</v>
      </c>
      <c r="D15" s="231"/>
      <c r="E15" s="231"/>
      <c r="F15" s="231"/>
      <c r="G15" s="231"/>
      <c r="H15" s="231"/>
      <c r="I15" s="206"/>
      <c r="J15" s="206"/>
      <c r="K15" s="220"/>
      <c r="L15" s="231"/>
      <c r="M15" s="200"/>
      <c r="N15" s="200"/>
      <c r="O15" s="220"/>
      <c r="P15" s="231"/>
    </row>
    <row r="16" spans="1:18" ht="13.5" thickBot="1">
      <c r="A16" s="401" t="s">
        <v>120</v>
      </c>
      <c r="B16" s="401"/>
      <c r="C16" s="199">
        <f>SUM(C9:C15)</f>
        <v>152.70000000000002</v>
      </c>
      <c r="I16" s="206"/>
      <c r="J16" s="206"/>
      <c r="K16" s="196"/>
    </row>
    <row r="17" spans="1:18" ht="13.5" thickBot="1">
      <c r="A17" s="200"/>
      <c r="B17" s="200"/>
      <c r="C17" s="196"/>
      <c r="I17" s="197"/>
      <c r="J17" s="197"/>
      <c r="K17" s="196"/>
      <c r="M17" s="369" t="s">
        <v>6</v>
      </c>
      <c r="N17" s="370"/>
      <c r="O17" s="371"/>
    </row>
    <row r="18" spans="1:18" ht="13.5" thickBot="1">
      <c r="A18" s="197"/>
      <c r="B18" s="197"/>
      <c r="C18" s="196"/>
      <c r="I18" s="197"/>
      <c r="J18" s="197"/>
      <c r="K18" s="196"/>
      <c r="M18" s="372" t="s">
        <v>121</v>
      </c>
      <c r="N18" s="373"/>
      <c r="O18" s="192" t="s">
        <v>113</v>
      </c>
    </row>
    <row r="19" spans="1:18" ht="13.5" thickBot="1">
      <c r="A19" s="197"/>
      <c r="B19" s="197"/>
      <c r="C19" s="196"/>
      <c r="I19" s="197"/>
      <c r="J19" s="197"/>
      <c r="K19" s="196"/>
      <c r="M19" s="356" t="s">
        <v>217</v>
      </c>
      <c r="N19" s="357"/>
      <c r="O19" s="235">
        <v>288.5</v>
      </c>
    </row>
    <row r="20" spans="1:18" ht="13.5" thickBot="1">
      <c r="A20" s="197"/>
      <c r="B20" s="197"/>
      <c r="C20" s="149"/>
      <c r="I20" s="197"/>
      <c r="J20" s="197"/>
      <c r="K20" s="196"/>
      <c r="M20" s="356" t="s">
        <v>219</v>
      </c>
      <c r="N20" s="357"/>
      <c r="O20" s="235">
        <v>168.9</v>
      </c>
    </row>
    <row r="21" spans="1:18" ht="13.5" thickBot="1">
      <c r="A21" s="204"/>
      <c r="B21" s="204"/>
      <c r="C21" s="149"/>
      <c r="I21" s="197"/>
      <c r="J21" s="197"/>
      <c r="K21" s="196"/>
      <c r="M21" s="356" t="s">
        <v>201</v>
      </c>
      <c r="N21" s="357"/>
      <c r="O21" s="235">
        <v>8.6</v>
      </c>
    </row>
    <row r="22" spans="1:18" ht="13.5" thickBot="1">
      <c r="I22" s="197"/>
      <c r="J22" s="197"/>
      <c r="K22" s="196"/>
      <c r="M22" s="403" t="s">
        <v>120</v>
      </c>
      <c r="N22" s="404"/>
      <c r="O22" s="205">
        <f>SUM(O19:O21)</f>
        <v>466</v>
      </c>
    </row>
    <row r="23" spans="1:18">
      <c r="A23" s="198"/>
      <c r="B23" s="210"/>
      <c r="C23" s="210"/>
      <c r="D23" s="198"/>
      <c r="E23" s="198"/>
      <c r="F23" s="198"/>
      <c r="G23" s="198"/>
      <c r="H23" s="198"/>
      <c r="I23" s="197"/>
      <c r="J23" s="197"/>
      <c r="K23" s="196"/>
      <c r="L23" s="198"/>
    </row>
    <row r="24" spans="1:18">
      <c r="A24" s="198"/>
      <c r="B24" s="402"/>
      <c r="C24" s="402"/>
      <c r="D24" s="198"/>
      <c r="E24" s="210"/>
      <c r="F24" s="210"/>
      <c r="G24" s="210"/>
      <c r="H24" s="198"/>
      <c r="I24" s="197"/>
      <c r="J24" s="197"/>
      <c r="K24" s="196"/>
      <c r="L24" s="198"/>
      <c r="M24" s="198"/>
      <c r="N24" s="198"/>
      <c r="O24" s="196"/>
    </row>
    <row r="25" spans="1:18">
      <c r="A25" s="210"/>
      <c r="B25" s="395"/>
      <c r="C25" s="395"/>
      <c r="D25" s="198"/>
      <c r="E25" s="210"/>
      <c r="F25" s="402"/>
      <c r="G25" s="402"/>
      <c r="H25" s="198"/>
      <c r="I25" s="197"/>
      <c r="J25" s="197"/>
      <c r="K25" s="196"/>
      <c r="L25" s="198"/>
      <c r="M25" s="198"/>
      <c r="N25" s="198"/>
      <c r="O25" s="196"/>
    </row>
    <row r="26" spans="1:18">
      <c r="A26" s="210"/>
      <c r="B26" s="396"/>
      <c r="C26" s="396"/>
      <c r="D26" s="198"/>
      <c r="E26" s="196"/>
      <c r="F26" s="395"/>
      <c r="G26" s="395"/>
      <c r="H26" s="198"/>
      <c r="I26" s="197"/>
      <c r="J26" s="197"/>
      <c r="K26" s="196"/>
      <c r="L26" s="198"/>
      <c r="M26" s="198"/>
      <c r="N26" s="198"/>
      <c r="O26" s="196"/>
    </row>
    <row r="27" spans="1:18">
      <c r="A27" s="198"/>
      <c r="B27" s="198"/>
      <c r="C27" s="196"/>
      <c r="D27" s="210"/>
      <c r="E27" s="201"/>
      <c r="F27" s="396"/>
      <c r="G27" s="396"/>
      <c r="H27" s="210"/>
      <c r="I27" s="197"/>
      <c r="J27" s="197"/>
      <c r="K27" s="196"/>
      <c r="L27" s="210"/>
      <c r="M27" s="198"/>
      <c r="N27" s="198"/>
      <c r="O27" s="196"/>
    </row>
    <row r="28" spans="1:18" s="150" customFormat="1" ht="13.5" thickBot="1">
      <c r="A28" s="198"/>
      <c r="B28" s="198"/>
      <c r="C28" s="196"/>
      <c r="D28" s="210"/>
      <c r="E28" s="198"/>
      <c r="F28" s="198"/>
      <c r="G28" s="198"/>
      <c r="H28" s="210"/>
      <c r="I28" s="206"/>
      <c r="J28" s="206"/>
      <c r="K28" s="196"/>
      <c r="L28" s="210"/>
      <c r="M28" s="198"/>
      <c r="N28" s="198"/>
      <c r="O28" s="196"/>
      <c r="P28" s="149"/>
      <c r="Q28" s="149"/>
      <c r="R28" s="149"/>
    </row>
    <row r="29" spans="1:18" s="150" customFormat="1" ht="15.75" thickBot="1">
      <c r="A29" s="390" t="s">
        <v>202</v>
      </c>
      <c r="B29" s="391"/>
      <c r="C29" s="391"/>
      <c r="D29" s="391"/>
      <c r="E29" s="391"/>
      <c r="F29" s="391"/>
      <c r="G29" s="391"/>
      <c r="H29" s="391"/>
      <c r="I29" s="391"/>
      <c r="J29" s="391"/>
      <c r="K29" s="391"/>
      <c r="L29" s="391"/>
      <c r="M29" s="392"/>
      <c r="N29" s="198"/>
      <c r="O29" s="196"/>
      <c r="P29" s="149"/>
      <c r="Q29" s="149"/>
      <c r="R29" s="149"/>
    </row>
    <row r="30" spans="1:18" s="150" customFormat="1" ht="13.5" thickBot="1">
      <c r="A30" s="393" t="s">
        <v>119</v>
      </c>
      <c r="B30" s="394"/>
      <c r="C30" s="393" t="s">
        <v>220</v>
      </c>
      <c r="D30" s="394"/>
      <c r="E30" s="393" t="s">
        <v>118</v>
      </c>
      <c r="F30" s="394"/>
      <c r="G30" s="393" t="s">
        <v>117</v>
      </c>
      <c r="H30" s="394"/>
      <c r="I30" s="222" t="s">
        <v>116</v>
      </c>
      <c r="J30" s="384" t="s">
        <v>115</v>
      </c>
      <c r="K30" s="385"/>
      <c r="L30" s="223" t="s">
        <v>114</v>
      </c>
      <c r="M30" s="224"/>
      <c r="N30" s="210"/>
      <c r="O30" s="196"/>
      <c r="P30" s="149"/>
      <c r="Q30" s="149"/>
    </row>
    <row r="31" spans="1:18" ht="13.5" thickBot="1">
      <c r="A31" s="386">
        <f>R10</f>
        <v>18.399999999999999</v>
      </c>
      <c r="B31" s="387"/>
      <c r="C31" s="386">
        <f>G10</f>
        <v>41.6</v>
      </c>
      <c r="D31" s="387"/>
      <c r="E31" s="386">
        <f>K13</f>
        <v>36.800000000000004</v>
      </c>
      <c r="F31" s="387"/>
      <c r="G31" s="388">
        <f>O14</f>
        <v>53</v>
      </c>
      <c r="H31" s="389"/>
      <c r="I31" s="225">
        <f>O22</f>
        <v>466</v>
      </c>
      <c r="J31" s="388">
        <f>913.6-SUM(A31:I31)</f>
        <v>297.80000000000007</v>
      </c>
      <c r="K31" s="389"/>
      <c r="L31" s="226">
        <f>SUM(A31:K31)</f>
        <v>913.6</v>
      </c>
      <c r="M31" s="227" t="s">
        <v>113</v>
      </c>
      <c r="N31" s="207"/>
      <c r="O31" s="196"/>
    </row>
    <row r="32" spans="1:18" ht="13.5" thickBot="1">
      <c r="A32" s="397">
        <f>A31/$L$31</f>
        <v>2.0140105078809104E-2</v>
      </c>
      <c r="B32" s="398"/>
      <c r="C32" s="397">
        <f>C31/$L$31</f>
        <v>4.553415061295972E-2</v>
      </c>
      <c r="D32" s="398"/>
      <c r="E32" s="397">
        <f>E31/$L$31</f>
        <v>4.0280210157618214E-2</v>
      </c>
      <c r="F32" s="398"/>
      <c r="G32" s="397">
        <f>G31/$L$31</f>
        <v>5.8012259194395795E-2</v>
      </c>
      <c r="H32" s="398"/>
      <c r="I32" s="228">
        <f>I31/L31</f>
        <v>0.51007005253940452</v>
      </c>
      <c r="J32" s="399">
        <f>J31/L31</f>
        <v>0.32596322241681269</v>
      </c>
      <c r="K32" s="400"/>
      <c r="L32" s="229">
        <f>SUM(A32:K32)</f>
        <v>1</v>
      </c>
      <c r="M32" s="227" t="s">
        <v>112</v>
      </c>
      <c r="N32" s="202"/>
      <c r="O32" s="196"/>
    </row>
    <row r="33" spans="14:15">
      <c r="N33" s="202"/>
      <c r="O33" s="196"/>
    </row>
    <row r="34" spans="14:15">
      <c r="N34" s="198"/>
      <c r="O34" s="196"/>
    </row>
    <row r="35" spans="14:15">
      <c r="N35" s="198"/>
      <c r="O35" s="196"/>
    </row>
  </sheetData>
  <mergeCells count="59">
    <mergeCell ref="M10:N10"/>
    <mergeCell ref="M11:N11"/>
    <mergeCell ref="M19:N19"/>
    <mergeCell ref="A32:B32"/>
    <mergeCell ref="C32:D32"/>
    <mergeCell ref="E32:F32"/>
    <mergeCell ref="G32:H32"/>
    <mergeCell ref="J32:K32"/>
    <mergeCell ref="A16:B16"/>
    <mergeCell ref="B24:C24"/>
    <mergeCell ref="F25:G25"/>
    <mergeCell ref="M21:N21"/>
    <mergeCell ref="M22:N22"/>
    <mergeCell ref="A13:B13"/>
    <mergeCell ref="E10:F10"/>
    <mergeCell ref="A15:B15"/>
    <mergeCell ref="Q7:R7"/>
    <mergeCell ref="J30:K30"/>
    <mergeCell ref="A31:B31"/>
    <mergeCell ref="C31:D31"/>
    <mergeCell ref="E31:F31"/>
    <mergeCell ref="G31:H31"/>
    <mergeCell ref="J31:K31"/>
    <mergeCell ref="A29:M29"/>
    <mergeCell ref="A30:B30"/>
    <mergeCell ref="C30:D30"/>
    <mergeCell ref="E30:F30"/>
    <mergeCell ref="G30:H30"/>
    <mergeCell ref="B25:C25"/>
    <mergeCell ref="F26:G26"/>
    <mergeCell ref="B26:C26"/>
    <mergeCell ref="F27:G27"/>
    <mergeCell ref="M13:N13"/>
    <mergeCell ref="A12:B12"/>
    <mergeCell ref="M14:N14"/>
    <mergeCell ref="I11:J11"/>
    <mergeCell ref="I12:J12"/>
    <mergeCell ref="M12:N12"/>
    <mergeCell ref="A7:C7"/>
    <mergeCell ref="E7:G7"/>
    <mergeCell ref="I7:K7"/>
    <mergeCell ref="M7:O7"/>
    <mergeCell ref="G2:O2"/>
    <mergeCell ref="M20:N20"/>
    <mergeCell ref="A8:B8"/>
    <mergeCell ref="E8:F8"/>
    <mergeCell ref="I8:J8"/>
    <mergeCell ref="M8:N8"/>
    <mergeCell ref="A14:B14"/>
    <mergeCell ref="A9:B9"/>
    <mergeCell ref="E9:F9"/>
    <mergeCell ref="I9:J9"/>
    <mergeCell ref="M9:N9"/>
    <mergeCell ref="A10:B10"/>
    <mergeCell ref="I10:J10"/>
    <mergeCell ref="M17:O17"/>
    <mergeCell ref="M18:N18"/>
    <mergeCell ref="A11:B11"/>
    <mergeCell ref="I13:J13"/>
  </mergeCells>
  <printOptions horizontalCentered="1" verticalCentered="1"/>
  <pageMargins left="0.39370078740157483" right="0.39370078740157483" top="0.77157738095238093" bottom="0.59055118110236227" header="0" footer="0"/>
  <pageSetup paperSize="9" scale="61" orientation="landscape" horizontalDpi="300" verticalDpi="300" r:id="rId1"/>
  <headerFooter alignWithMargins="0">
    <oddHeader xml:space="preserve">&amp;C&amp;"Arial,Negrita"UNIVERSIDAD DEL QUINDIO
OFICINA ASESORA DE PLANEACIÓN Y DESARROLLO
OFICINA DE PLANEACIÓN FISICA
AÑO 2010&amp;"Arial,Normal"
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FICHA GENERAL</vt:lpstr>
      <vt:lpstr>FICHA POR PISO</vt:lpstr>
      <vt:lpstr>FICHA POR DEPENDENCIA</vt:lpstr>
      <vt:lpstr>informe general</vt:lpstr>
    </vt:vector>
  </TitlesOfParts>
  <Company>Windows XP Colossus Edition 2 Reloaded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CELSO FERNANDO</cp:lastModifiedBy>
  <cp:lastPrinted>2010-02-02T20:07:24Z</cp:lastPrinted>
  <dcterms:created xsi:type="dcterms:W3CDTF">2009-09-02T21:38:35Z</dcterms:created>
  <dcterms:modified xsi:type="dcterms:W3CDTF">2010-02-19T17:05:38Z</dcterms:modified>
</cp:coreProperties>
</file>